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0730" windowHeight="11160" tabRatio="865"/>
  </bookViews>
  <sheets>
    <sheet name="Instruction" sheetId="10" r:id="rId1"/>
    <sheet name="Summary" sheetId="3" r:id="rId2"/>
    <sheet name="CBoI-Product+3yr warranty cost " sheetId="1" r:id="rId3"/>
    <sheet name="CBoI-Implementation Cost " sheetId="2" r:id="rId4"/>
    <sheet name="CBoI-AMC for 4th &amp; 5th year" sheetId="4" r:id="rId5"/>
    <sheet name="CBoI-Buyback equipment" sheetId="5" r:id="rId6"/>
    <sheet name="RRB-Product+3yr warranty cost " sheetId="6" r:id="rId7"/>
    <sheet name="RRB-Implementation Cost " sheetId="7" r:id="rId8"/>
    <sheet name="RRB-AMC for 4th &amp; 5th year" sheetId="8" r:id="rId9"/>
    <sheet name="RRB-Buyback equipment"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3" l="1"/>
  <c r="G16" i="3"/>
  <c r="F16" i="3"/>
  <c r="C15" i="3"/>
  <c r="C14" i="3"/>
  <c r="F6" i="9"/>
  <c r="K19" i="8"/>
  <c r="J19" i="8"/>
  <c r="H19" i="8"/>
  <c r="F18" i="8"/>
  <c r="F17" i="8"/>
  <c r="F16" i="8"/>
  <c r="F15" i="8"/>
  <c r="F14" i="8"/>
  <c r="F13" i="8"/>
  <c r="F12" i="8"/>
  <c r="F8" i="8"/>
  <c r="F7" i="8"/>
  <c r="F6" i="8"/>
  <c r="F5" i="8"/>
  <c r="F18" i="7"/>
  <c r="F17" i="7"/>
  <c r="F16" i="7"/>
  <c r="F15" i="7"/>
  <c r="F14" i="7"/>
  <c r="F13" i="7"/>
  <c r="F12" i="7"/>
  <c r="F8" i="7"/>
  <c r="F7" i="7"/>
  <c r="F6" i="7"/>
  <c r="F5" i="7"/>
  <c r="K112" i="6"/>
  <c r="I111" i="6"/>
  <c r="I109" i="6"/>
  <c r="I98" i="6"/>
  <c r="I87" i="6"/>
  <c r="I76" i="6"/>
  <c r="I65" i="6"/>
  <c r="I55" i="6"/>
  <c r="I17" i="6"/>
  <c r="I5" i="6"/>
  <c r="F12" i="2" l="1"/>
  <c r="F13" i="2"/>
  <c r="F14" i="2"/>
  <c r="F15" i="2"/>
  <c r="F16" i="2"/>
  <c r="F17" i="2"/>
  <c r="F18" i="2"/>
  <c r="I86" i="1"/>
  <c r="I97" i="1"/>
  <c r="I108" i="1"/>
  <c r="H8" i="3"/>
  <c r="K121" i="1"/>
  <c r="F18" i="4"/>
  <c r="F17" i="4"/>
  <c r="F16" i="4"/>
  <c r="F15" i="4"/>
  <c r="F14" i="4"/>
  <c r="F13" i="4"/>
  <c r="F12" i="4"/>
  <c r="I76" i="1" l="1"/>
  <c r="I65" i="1"/>
  <c r="I55" i="1"/>
  <c r="H19" i="4" l="1"/>
  <c r="F6" i="3" s="1"/>
  <c r="J19" i="4"/>
  <c r="G6" i="3" s="1"/>
  <c r="F7" i="5" l="1"/>
  <c r="K19" i="4" l="1"/>
  <c r="C5" i="3" l="1"/>
  <c r="C4" i="3"/>
</calcChain>
</file>

<file path=xl/sharedStrings.xml><?xml version="1.0" encoding="utf-8"?>
<sst xmlns="http://schemas.openxmlformats.org/spreadsheetml/2006/main" count="265" uniqueCount="126">
  <si>
    <t>Sl. No.</t>
  </si>
  <si>
    <t>Total</t>
  </si>
  <si>
    <t>DC 
[a]</t>
  </si>
  <si>
    <t>DR
[b]</t>
  </si>
  <si>
    <t>Unit Price 
[e]</t>
  </si>
  <si>
    <t>Quantity</t>
  </si>
  <si>
    <t>Year 4</t>
  </si>
  <si>
    <t>Year 5</t>
  </si>
  <si>
    <t>TOTAL COST ====&gt;</t>
  </si>
  <si>
    <t>Implementation Cost</t>
  </si>
  <si>
    <t>Item Description</t>
  </si>
  <si>
    <t>Sr.No.</t>
  </si>
  <si>
    <t>Buyback Cost</t>
  </si>
  <si>
    <t>Year 1</t>
  </si>
  <si>
    <t>Year 2</t>
  </si>
  <si>
    <t>Year 3</t>
  </si>
  <si>
    <t>Total Cost in INR for 5 years 
(exclusive of taxes)</t>
  </si>
  <si>
    <t>Sr
No</t>
  </si>
  <si>
    <t>Description</t>
  </si>
  <si>
    <t>Note: Product cost  includes 3 years warranty cost as well</t>
  </si>
  <si>
    <t>DC [a]</t>
  </si>
  <si>
    <t>Part 
Code</t>
  </si>
  <si>
    <t>Part 
Description</t>
  </si>
  <si>
    <t>DR [b]</t>
  </si>
  <si>
    <t>Unit Price [e]</t>
  </si>
  <si>
    <t>Other office Locations [c]</t>
  </si>
  <si>
    <t>Total Qty
[a+b+c]= [d]</t>
  </si>
  <si>
    <t>Total (without Tax) 
f=d*e</t>
  </si>
  <si>
    <t>Sr. No.</t>
  </si>
  <si>
    <t xml:space="preserve">Unit Price
[e] </t>
  </si>
  <si>
    <t>Unit Price 
[g]</t>
  </si>
  <si>
    <t>Part 
Qty</t>
  </si>
  <si>
    <t>Total Implementation Cost  (without Tax) f=d*e</t>
  </si>
  <si>
    <t>Other Location</t>
  </si>
  <si>
    <t>SDWAN Internet Router</t>
  </si>
  <si>
    <t>SDWAN Internet Firewall - OEM 1</t>
  </si>
  <si>
    <t>SDWAN Internet Firewall - OEM 2</t>
  </si>
  <si>
    <t>Cisco 1941 Routers</t>
  </si>
  <si>
    <t>Cisco 1921 Routers</t>
  </si>
  <si>
    <t xml:space="preserve">Serial to Ethernet Converter </t>
  </si>
  <si>
    <t>Serial to Ethernet Converter (Exact Qty will be confirmed with PO. Qty will not be beyond 75</t>
  </si>
  <si>
    <t>24 Port Dual power supply switch 10G/1G Switch</t>
  </si>
  <si>
    <t>Serial to Ethernet Converter</t>
  </si>
  <si>
    <t xml:space="preserve">CENTRAL BANK OF INDIA - Implementation Cost </t>
  </si>
  <si>
    <t>CENTRAL BANK OF INDIA - Buyback equipment</t>
  </si>
  <si>
    <t xml:space="preserve">REGIONAL RURAL BANK(RRB) - Implementation Cost </t>
  </si>
  <si>
    <t>REGIONAL RURAL BANK(RRB) - Buyback equipment</t>
  </si>
  <si>
    <t>REGIONAL RURAL BANK(RRB)</t>
  </si>
  <si>
    <t>CENTRAL BANK OF INDIA (CBoI)</t>
  </si>
  <si>
    <t>Product Cost with 3 years Warranty and 3 years subscription</t>
  </si>
  <si>
    <t>AMC with subscription for 4th &amp; 5th year</t>
  </si>
  <si>
    <t>CENTRAL BANK OF INDIA - Product + 3yr warranty cost + 3 Year Subscription Cost</t>
  </si>
  <si>
    <t>CENTRAL BANK OF INDIA - AMC + Subscription for 4th &amp; 5th year</t>
  </si>
  <si>
    <t>REGIONAL RURAL BANK(RRB) - Product + 3yr warranty cost + 3 year subscription cost</t>
  </si>
  <si>
    <t>REGIONAL RURAL BANK(RRB) - AMC and subscription for 4th &amp; 5th year</t>
  </si>
  <si>
    <t>Year 4 AMC + Subscription Cost [f] = d*e</t>
  </si>
  <si>
    <t>Year 5 AMC + Subscription Cost [h] = d*g</t>
  </si>
  <si>
    <t>Total AMC + Subscription Cost
i=f+h</t>
  </si>
  <si>
    <t>A - Total cost (1+2+3-4)</t>
  </si>
  <si>
    <t>Total Cost of ownership (TCO) in words for Central Bank of India (A)</t>
  </si>
  <si>
    <t>B - Total cost (1+2+3-4)</t>
  </si>
  <si>
    <t>Total Cost of ownership (TCO) in words for Regional Rural Bank (B)</t>
  </si>
  <si>
    <t>TOTAL COST OF OWNERSHIP(TCO) = TOTAL COST OF OWNERSHIP(CBoI - A)+TOTAL COST OF OWNERSHIP (RRB - B)</t>
  </si>
  <si>
    <t>Note:
All prices are in INR.
All the prices are exclusive of taxes</t>
  </si>
  <si>
    <t>TOTAL COST OF OWNERSHIP(TCO) = TOTAL COST OF OWNERSHIP(CBoI - A)+TOTAL COST OF OWNERSHIP (RRB - B) (In Words)</t>
  </si>
  <si>
    <t>Serial to Ethernet Converter (Exact Qty will be confirmed with PO.)</t>
  </si>
  <si>
    <t>Type 3 Location 
(4517 Branches and 270 spares)</t>
  </si>
  <si>
    <t xml:space="preserve">Type 2 Locations SDWAN Device 
(2 in CO, 
2 in MMO, 
2 in NBO, 
2 in Evert House, 
2 in Belapur Station)
</t>
  </si>
  <si>
    <t>Type 1 Locations SDWAN Device 
(90 in RO, 
2 in CTS, 
2 in Bajaj Bhavan
4 in Call Center
13 Spare for RO, 
27 in DC and DRC</t>
  </si>
  <si>
    <t xml:space="preserve">Type 1 Locations SDWAN Device </t>
  </si>
  <si>
    <t xml:space="preserve">Type 2 Locations SDWAN Device </t>
  </si>
  <si>
    <t xml:space="preserve">Type 3 Location </t>
  </si>
  <si>
    <t>Type 2 Location 
(1200 Branches and 25 spares)</t>
  </si>
  <si>
    <t>Type 1 Locations SDWAN Device 
(17 in RO, 
2 in CTS/main BRs, 
2 in HO
4 Spare for both RRBs</t>
  </si>
  <si>
    <t xml:space="preserve">Type 2 Location </t>
  </si>
  <si>
    <t>BILL OF MATERIAL</t>
  </si>
  <si>
    <t>S.No.</t>
  </si>
  <si>
    <t>Guidelines</t>
  </si>
  <si>
    <t>I</t>
  </si>
  <si>
    <t>Summary of Total Cost</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</si>
  <si>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</si>
  <si>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Bank is not responsible for any arithmetic errors in the commercial bid details sheet committed by the shortlisted bidders, however, if there are any computational errors the Bank will evaluate the Bid as per provisions contained under RFP document.</t>
  </si>
  <si>
    <t>The bidder is expected to specify the type of licences along with the details with respect to quantity, rate, 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</si>
  <si>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</si>
  <si>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</si>
  <si>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is expected to quote unit price in Indian Rupees (without decimal places) for all components (hardware, software etc.) and services on a fixed price basis, as per the commercial Bid inclusive of all costs. GST(Goods and Services Taxes) shall be payable as per applicable structure laid down under GST Law. The Bank will not pay any other taxes, cost or charges.</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</si>
  <si>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</si>
  <si>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</si>
  <si>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the Bank.</t>
  </si>
  <si>
    <r>
      <t xml:space="preserve">The </t>
    </r>
    <r>
      <rPr>
        <b/>
        <u/>
        <sz val="11"/>
        <color theme="1"/>
        <rFont val="Calibri"/>
        <family val="2"/>
        <scheme val="minor"/>
      </rPr>
      <t xml:space="preserve">masked </t>
    </r>
    <r>
      <rPr>
        <b/>
        <sz val="11"/>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</si>
  <si>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All amounts in the Bill of Material should be in INR</t>
  </si>
  <si>
    <t>The Bidder should to the extent possible stick to the same structure of the Bill of Material. Hence the Bank does not expect the bidders to delete necessary rows.</t>
  </si>
  <si>
    <t>II</t>
  </si>
  <si>
    <t>Software</t>
  </si>
  <si>
    <t>The Bidder can insert additional line items as applicable based on the solution offered in the various tabs</t>
  </si>
  <si>
    <t>The license type has to be clearly described in the Description column</t>
  </si>
  <si>
    <t xml:space="preserve">The Bidder shall provide the maintenance (Warranty, AMC &amp; ATS) for a period of five years beginning from the date of acceptance test procedure signoff. The Warranty period for the components should be for the first three years for which the cost should be factored in the Product cost and AMC / ATS shall be factored for the subsequent two years. </t>
  </si>
  <si>
    <t>III</t>
  </si>
  <si>
    <t>Database &amp; peripheral</t>
  </si>
  <si>
    <t>IV</t>
  </si>
  <si>
    <t>Network Equipment at DC, DR, CO, Bank and other office locations as per RFP</t>
  </si>
  <si>
    <t>The bidder is required to supply implement and maintain the hardware &amp; associated software required for the solution.</t>
  </si>
  <si>
    <t>If the sizing is found inadequate and causes any performance issues, then the Bidder must provide additional hardware as necessary at no additional cost to the bank.</t>
  </si>
  <si>
    <t>V &amp; VI</t>
  </si>
  <si>
    <t>Installation &amp; Commissioning, Implementation</t>
  </si>
  <si>
    <t xml:space="preserve">Bidder shall comply to the Installation &amp; commissioning, implementation scope provided in the RFP </t>
  </si>
  <si>
    <t>Bidder shall provide the solution wise implementation cost. Each solution implementation should include all the costs associated with the complete implementation of the solution covering all the the locations &amp; implementation of associated components like software etc.</t>
  </si>
  <si>
    <t>Activities and functions to be undertaken for installation and implementation of the licensed software should be as per the RFP.</t>
  </si>
  <si>
    <t>VII &amp; VIII</t>
  </si>
  <si>
    <t>AMC, ATS &amp; Others, FM</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</si>
  <si>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</si>
  <si>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The bidder has to note that the AMC cost will begin post the warranty period of 3 years for hardware and warranty of the hardware will begin after hardware acceptance sign off</t>
  </si>
  <si>
    <t>The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</si>
  <si>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</si>
  <si>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Bidders must note that any Warranty pertaining to Hardware and Software/Applications that extends beyond the contract period due to the Hardware/Software/Applications supply towards the terminal years of the contract must be provided and supported by the Bidder without any additional cost to the bank.</t>
  </si>
  <si>
    <t>The Bidder needs to provide facility management services as per the scope of the RFP</t>
  </si>
  <si>
    <t>The facilities management function should be carried out from the Bank’s premises.</t>
  </si>
  <si>
    <t>SDWAN DC-DR Device Type A</t>
  </si>
  <si>
    <t>SDWAN DC-DR Device Type A
(Qty to be filled by Bidder)
This device should be in N+1 HA in DC and N+1 HA in DRC</t>
  </si>
  <si>
    <t>SDWAN DC-DR Device Type B
(Qty to be filled by Bidder)
This device should be in N+1 HA in DC and N+1 HA in DRC</t>
  </si>
  <si>
    <t>SDWAN DC-DR Device Type C
(Qty to be filled by Bidder)
This device should be in N+1 HA in DC and N+1 HA in DRC</t>
  </si>
  <si>
    <t>SDWAN DC-DR Device Type D
(Qty to be filled by Bidder)
This device should be in N+1 HA in DC and N+1 HA in DRC</t>
  </si>
  <si>
    <t>SDWAN DC-DR Device Type C</t>
  </si>
  <si>
    <t>SDWAN DC-DR Device Type B</t>
  </si>
  <si>
    <t>SDWAN DC-DR Device Type D</t>
  </si>
  <si>
    <t>Any other device type for DC and DRC, please specify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</si>
</sst>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 ###"/>
  </numFmts>
  <fonts count="14" x14ac:knownFonts="1">
    <font>
      <sz val="11"/>
      <color theme="1"/>
      <name val="Calibri"/>
      <family val="2"/>
      <scheme val="minor"/>
    </font>
    <font>
      <sz val="11"/>
      <color indexed="8"/>
      <name val="Calibri"/>
      <family val="2"/>
    </font>
    <font>
      <b/>
      <sz val="11"/>
      <color theme="1"/>
      <name val="Calibri"/>
      <family val="2"/>
      <scheme val="minor"/>
    </font>
    <font>
      <sz val="12"/>
      <name val="Calibri"/>
      <family val="2"/>
      <scheme val="minor"/>
    </font>
    <font>
      <sz val="10"/>
      <name val="Arial"/>
      <family val="2"/>
    </font>
    <font>
      <sz val="12"/>
      <color indexed="8"/>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11"/>
      <color theme="0"/>
      <name val="Calibri"/>
      <family val="2"/>
      <scheme val="minor"/>
    </font>
    <font>
      <b/>
      <sz val="10"/>
      <color theme="1"/>
      <name val="Calibri"/>
      <family val="2"/>
      <scheme val="minor"/>
    </font>
    <font>
      <b/>
      <u/>
      <sz val="11"/>
      <color theme="1"/>
      <name val="Calibri"/>
      <family val="2"/>
      <scheme val="minor"/>
    </font>
    <font>
      <sz val="1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darkGrid">
        <bgColor theme="0" tint="-0.24994659260841701"/>
      </patternFill>
    </fill>
    <fill>
      <patternFill patternType="solid">
        <fgColor theme="0" tint="-0.499984740745262"/>
        <bgColor indexed="64"/>
      </patternFill>
    </fill>
    <fill>
      <patternFill patternType="solid">
        <fgColor theme="7"/>
        <bgColor indexed="64"/>
      </patternFill>
    </fill>
    <fill>
      <patternFill patternType="solid">
        <fgColor theme="8" tint="-0.249977111117893"/>
        <bgColor indexed="64"/>
      </patternFill>
    </fill>
    <fill>
      <patternFill patternType="solid">
        <fgColor rgb="FF9393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4" fillId="0" borderId="0"/>
  </cellStyleXfs>
  <cellXfs count="89">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0" fillId="5" borderId="1" xfId="0" applyFill="1" applyBorder="1" applyAlignment="1">
      <alignment horizontal="center" vertical="center" wrapText="1"/>
    </xf>
    <xf numFmtId="0" fontId="5" fillId="0" borderId="1" xfId="0" applyFont="1" applyBorder="1" applyAlignment="1">
      <alignment horizontal="center" vertical="center"/>
    </xf>
    <xf numFmtId="164" fontId="0" fillId="0" borderId="1" xfId="0" applyNumberFormat="1" applyBorder="1" applyAlignment="1">
      <alignment horizontal="center" vertical="center" wrapText="1"/>
    </xf>
    <xf numFmtId="164" fontId="2" fillId="0" borderId="1" xfId="0" applyNumberFormat="1" applyFont="1" applyBorder="1" applyAlignment="1">
      <alignment horizontal="center" vertical="center" wrapText="1"/>
    </xf>
    <xf numFmtId="4" fontId="0" fillId="0" borderId="0" xfId="0" applyNumberFormat="1" applyAlignment="1">
      <alignment horizontal="center" vertical="center" wrapText="1"/>
    </xf>
    <xf numFmtId="164" fontId="0" fillId="0" borderId="0" xfId="0" applyNumberForma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164" fontId="7" fillId="0" borderId="1" xfId="0" applyNumberFormat="1" applyFont="1" applyBorder="1" applyAlignment="1">
      <alignment horizontal="center" vertical="center" wrapText="1"/>
    </xf>
    <xf numFmtId="164" fontId="8" fillId="0" borderId="1" xfId="0" applyNumberFormat="1" applyFont="1" applyBorder="1" applyAlignment="1">
      <alignment vertical="center" wrapText="1"/>
    </xf>
    <xf numFmtId="164"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center" vertical="center" wrapText="1"/>
    </xf>
    <xf numFmtId="0" fontId="7"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horizontal="center" vertical="center"/>
    </xf>
    <xf numFmtId="0" fontId="0" fillId="4" borderId="5" xfId="0" applyFill="1" applyBorder="1" applyAlignment="1">
      <alignment horizontal="center" vertical="center" wrapText="1"/>
    </xf>
    <xf numFmtId="0" fontId="0" fillId="0" borderId="5" xfId="0" applyBorder="1" applyAlignment="1">
      <alignment horizontal="center" vertical="center" wrapText="1"/>
    </xf>
    <xf numFmtId="0" fontId="0" fillId="6" borderId="1" xfId="0" applyFill="1" applyBorder="1" applyAlignment="1">
      <alignment vertical="center" wrapText="1"/>
    </xf>
    <xf numFmtId="0" fontId="0" fillId="0" borderId="0" xfId="0" applyAlignment="1">
      <alignment vertical="center" wrapText="1"/>
    </xf>
    <xf numFmtId="0" fontId="7" fillId="0" borderId="0" xfId="0" applyFont="1" applyAlignment="1">
      <alignment horizontal="left" vertical="center" wrapText="1"/>
    </xf>
    <xf numFmtId="0" fontId="2" fillId="0" borderId="0" xfId="0" applyFont="1" applyAlignment="1">
      <alignment horizontal="center" vertical="center" wrapText="1"/>
    </xf>
    <xf numFmtId="0" fontId="0" fillId="0" borderId="1" xfId="0" applyBorder="1" applyAlignment="1">
      <alignment vertical="center" wrapText="1"/>
    </xf>
    <xf numFmtId="0" fontId="8" fillId="0" borderId="0" xfId="0" applyFont="1" applyAlignment="1">
      <alignment vertical="center" wrapText="1"/>
    </xf>
    <xf numFmtId="0" fontId="7" fillId="0" borderId="0" xfId="0" applyFont="1" applyAlignment="1">
      <alignment horizontal="left" vertical="center"/>
    </xf>
    <xf numFmtId="0" fontId="0" fillId="0" borderId="0" xfId="0" applyAlignment="1">
      <alignment horizontal="left" vertical="top" wrapText="1"/>
    </xf>
    <xf numFmtId="0" fontId="7" fillId="0" borderId="1" xfId="0" applyFont="1" applyFill="1" applyBorder="1" applyAlignment="1">
      <alignment vertical="center"/>
    </xf>
    <xf numFmtId="0" fontId="0" fillId="0" borderId="0" xfId="0" applyAlignment="1">
      <alignment vertical="center"/>
    </xf>
    <xf numFmtId="0" fontId="10" fillId="8" borderId="1" xfId="0" applyFont="1" applyFill="1" applyBorder="1" applyAlignment="1">
      <alignment horizontal="center" vertical="center" wrapText="1"/>
    </xf>
    <xf numFmtId="0" fontId="10" fillId="8" borderId="1" xfId="0" applyFont="1" applyFill="1" applyBorder="1" applyAlignment="1">
      <alignment horizontal="left" vertical="center" wrapText="1"/>
    </xf>
    <xf numFmtId="0" fontId="0" fillId="9" borderId="1" xfId="0" applyFill="1" applyBorder="1" applyAlignment="1">
      <alignment horizontal="center"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4" borderId="5" xfId="0" applyFill="1" applyBorder="1" applyAlignment="1">
      <alignment horizontal="center" vertical="center" wrapText="1"/>
    </xf>
    <xf numFmtId="0" fontId="0" fillId="6" borderId="5" xfId="0" applyFill="1" applyBorder="1" applyAlignment="1">
      <alignment vertical="center" wrapText="1"/>
    </xf>
    <xf numFmtId="0" fontId="11" fillId="7" borderId="1" xfId="0" applyFont="1" applyFill="1" applyBorder="1" applyAlignment="1">
      <alignment horizontal="center" vertical="center" wrapText="1"/>
    </xf>
    <xf numFmtId="0" fontId="8" fillId="0" borderId="4"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left" vertical="center"/>
    </xf>
    <xf numFmtId="0" fontId="7" fillId="0" borderId="7" xfId="0" applyFont="1" applyBorder="1" applyAlignment="1">
      <alignment horizontal="left" vertical="center"/>
    </xf>
    <xf numFmtId="0" fontId="7" fillId="0" borderId="3" xfId="0" applyFont="1" applyBorder="1" applyAlignment="1">
      <alignment horizontal="left" vertical="center"/>
    </xf>
    <xf numFmtId="0" fontId="7" fillId="0" borderId="1" xfId="0" applyFont="1" applyFill="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6" xfId="0" applyBorder="1" applyAlignment="1">
      <alignment horizontal="left" vertical="center" wrapText="1"/>
    </xf>
    <xf numFmtId="0" fontId="0" fillId="4" borderId="5" xfId="0" applyFill="1" applyBorder="1" applyAlignment="1">
      <alignment horizontal="center" vertical="center" wrapText="1"/>
    </xf>
    <xf numFmtId="0" fontId="0" fillId="4" borderId="9" xfId="0" applyFill="1" applyBorder="1" applyAlignment="1">
      <alignment horizontal="center" vertical="center" wrapText="1"/>
    </xf>
    <xf numFmtId="0" fontId="0" fillId="4" borderId="6" xfId="0" applyFill="1" applyBorder="1" applyAlignment="1">
      <alignment horizontal="center" vertical="center" wrapText="1"/>
    </xf>
    <xf numFmtId="0" fontId="0" fillId="4" borderId="5" xfId="0" applyFill="1" applyBorder="1" applyAlignment="1">
      <alignment horizontal="left" vertical="center" wrapText="1"/>
    </xf>
    <xf numFmtId="0" fontId="0" fillId="4" borderId="9" xfId="0" applyFill="1" applyBorder="1" applyAlignment="1">
      <alignment horizontal="left" vertical="center" wrapText="1"/>
    </xf>
    <xf numFmtId="0" fontId="0" fillId="4" borderId="6" xfId="0"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7" fillId="0" borderId="8" xfId="0" applyFont="1" applyBorder="1" applyAlignment="1">
      <alignment horizontal="left" vertical="center" wrapText="1"/>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center" vertical="top" wrapText="1"/>
    </xf>
    <xf numFmtId="0" fontId="8" fillId="0" borderId="7" xfId="0" applyFont="1" applyBorder="1" applyAlignment="1">
      <alignment horizontal="center" vertical="top" wrapText="1"/>
    </xf>
    <xf numFmtId="0" fontId="8" fillId="0" borderId="3" xfId="0" applyFont="1" applyBorder="1" applyAlignment="1">
      <alignment horizontal="center" vertical="top" wrapText="1"/>
    </xf>
    <xf numFmtId="0" fontId="2" fillId="3"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2"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0" borderId="0" xfId="0" applyFont="1" applyAlignment="1">
      <alignment horizontal="center" vertical="center"/>
    </xf>
  </cellXfs>
  <cellStyles count="3">
    <cellStyle name="Excel Built-in Normal"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workbookViewId="0">
      <selection sqref="A1:B1"/>
    </sheetView>
  </sheetViews>
  <sheetFormatPr defaultColWidth="9.140625" defaultRowHeight="15" x14ac:dyDescent="0.25"/>
  <cols>
    <col min="1" max="1" width="8.28515625" style="2" bestFit="1" customWidth="1"/>
    <col min="2" max="2" width="84.85546875" style="30" customWidth="1"/>
    <col min="3" max="16384" width="9.140625" style="38"/>
  </cols>
  <sheetData>
    <row r="1" spans="1:2" x14ac:dyDescent="0.25">
      <c r="A1" s="49" t="s">
        <v>75</v>
      </c>
      <c r="B1" s="49"/>
    </row>
    <row r="2" spans="1:2" x14ac:dyDescent="0.25">
      <c r="A2" s="3"/>
      <c r="B2" s="33"/>
    </row>
    <row r="3" spans="1:2" x14ac:dyDescent="0.25">
      <c r="A3" s="39" t="s">
        <v>76</v>
      </c>
      <c r="B3" s="40" t="s">
        <v>77</v>
      </c>
    </row>
    <row r="4" spans="1:2" x14ac:dyDescent="0.25">
      <c r="A4" s="41" t="s">
        <v>78</v>
      </c>
      <c r="B4" s="42" t="s">
        <v>79</v>
      </c>
    </row>
    <row r="5" spans="1:2" ht="60" x14ac:dyDescent="0.25">
      <c r="A5" s="3">
        <v>1</v>
      </c>
      <c r="B5" s="17" t="s">
        <v>80</v>
      </c>
    </row>
    <row r="6" spans="1:2" ht="45" x14ac:dyDescent="0.25">
      <c r="A6" s="3">
        <v>2</v>
      </c>
      <c r="B6" s="17" t="s">
        <v>81</v>
      </c>
    </row>
    <row r="7" spans="1:2" ht="30" x14ac:dyDescent="0.25">
      <c r="A7" s="3">
        <v>3</v>
      </c>
      <c r="B7" s="17" t="s">
        <v>82</v>
      </c>
    </row>
    <row r="8" spans="1:2" ht="45" x14ac:dyDescent="0.25">
      <c r="A8" s="3">
        <v>4</v>
      </c>
      <c r="B8" s="17" t="s">
        <v>83</v>
      </c>
    </row>
    <row r="9" spans="1:2" ht="45" x14ac:dyDescent="0.25">
      <c r="A9" s="3">
        <v>5</v>
      </c>
      <c r="B9" s="17" t="s">
        <v>84</v>
      </c>
    </row>
    <row r="10" spans="1:2" ht="75" x14ac:dyDescent="0.25">
      <c r="A10" s="3">
        <v>6</v>
      </c>
      <c r="B10" s="17" t="s">
        <v>85</v>
      </c>
    </row>
    <row r="11" spans="1:2" ht="30" x14ac:dyDescent="0.25">
      <c r="A11" s="3">
        <v>7</v>
      </c>
      <c r="B11" s="17" t="s">
        <v>86</v>
      </c>
    </row>
    <row r="12" spans="1:2" ht="30" x14ac:dyDescent="0.25">
      <c r="A12" s="3">
        <v>8</v>
      </c>
      <c r="B12" s="16" t="s">
        <v>87</v>
      </c>
    </row>
    <row r="13" spans="1:2" ht="30" x14ac:dyDescent="0.25">
      <c r="A13" s="3">
        <v>9</v>
      </c>
      <c r="B13" s="17" t="s">
        <v>88</v>
      </c>
    </row>
    <row r="14" spans="1:2" ht="45" x14ac:dyDescent="0.25">
      <c r="A14" s="3">
        <v>10</v>
      </c>
      <c r="B14" s="16" t="s">
        <v>89</v>
      </c>
    </row>
    <row r="15" spans="1:2" x14ac:dyDescent="0.25">
      <c r="A15" s="3">
        <v>11</v>
      </c>
      <c r="B15" s="17" t="s">
        <v>90</v>
      </c>
    </row>
    <row r="16" spans="1:2" ht="30" x14ac:dyDescent="0.25">
      <c r="A16" s="3">
        <v>12</v>
      </c>
      <c r="B16" s="17" t="s">
        <v>91</v>
      </c>
    </row>
    <row r="17" spans="1:2" x14ac:dyDescent="0.25">
      <c r="A17" s="43" t="s">
        <v>92</v>
      </c>
      <c r="B17" s="42" t="s">
        <v>93</v>
      </c>
    </row>
    <row r="18" spans="1:2" ht="45" x14ac:dyDescent="0.25">
      <c r="A18" s="3">
        <v>1</v>
      </c>
      <c r="B18" s="17" t="s">
        <v>84</v>
      </c>
    </row>
    <row r="19" spans="1:2" ht="30" x14ac:dyDescent="0.25">
      <c r="A19" s="3">
        <v>2</v>
      </c>
      <c r="B19" s="17" t="s">
        <v>94</v>
      </c>
    </row>
    <row r="20" spans="1:2" x14ac:dyDescent="0.25">
      <c r="A20" s="3">
        <v>3</v>
      </c>
      <c r="B20" s="17" t="s">
        <v>95</v>
      </c>
    </row>
    <row r="21" spans="1:2" ht="60" x14ac:dyDescent="0.25">
      <c r="A21" s="3">
        <v>4</v>
      </c>
      <c r="B21" s="44" t="s">
        <v>96</v>
      </c>
    </row>
    <row r="22" spans="1:2" x14ac:dyDescent="0.25">
      <c r="A22" s="43" t="s">
        <v>97</v>
      </c>
      <c r="B22" s="42" t="s">
        <v>98</v>
      </c>
    </row>
    <row r="23" spans="1:2" ht="45" x14ac:dyDescent="0.25">
      <c r="A23" s="3">
        <v>1</v>
      </c>
      <c r="B23" s="17" t="s">
        <v>84</v>
      </c>
    </row>
    <row r="24" spans="1:2" ht="30" x14ac:dyDescent="0.25">
      <c r="A24" s="3">
        <v>2</v>
      </c>
      <c r="B24" s="17" t="s">
        <v>94</v>
      </c>
    </row>
    <row r="25" spans="1:2" x14ac:dyDescent="0.25">
      <c r="A25" s="3">
        <v>3</v>
      </c>
      <c r="B25" s="17" t="s">
        <v>95</v>
      </c>
    </row>
    <row r="26" spans="1:2" ht="60" x14ac:dyDescent="0.25">
      <c r="A26" s="3">
        <v>4</v>
      </c>
      <c r="B26" s="44" t="s">
        <v>96</v>
      </c>
    </row>
    <row r="27" spans="1:2" x14ac:dyDescent="0.25">
      <c r="A27" s="43" t="s">
        <v>99</v>
      </c>
      <c r="B27" s="42" t="s">
        <v>100</v>
      </c>
    </row>
    <row r="28" spans="1:2" ht="30" x14ac:dyDescent="0.25">
      <c r="A28" s="3">
        <v>1</v>
      </c>
      <c r="B28" s="17" t="s">
        <v>101</v>
      </c>
    </row>
    <row r="29" spans="1:2" ht="30" x14ac:dyDescent="0.25">
      <c r="A29" s="3">
        <v>2</v>
      </c>
      <c r="B29" s="17" t="s">
        <v>102</v>
      </c>
    </row>
    <row r="30" spans="1:2" x14ac:dyDescent="0.25">
      <c r="A30" s="43" t="s">
        <v>103</v>
      </c>
      <c r="B30" s="42" t="s">
        <v>104</v>
      </c>
    </row>
    <row r="31" spans="1:2" ht="30" x14ac:dyDescent="0.25">
      <c r="A31" s="3">
        <v>1</v>
      </c>
      <c r="B31" s="17" t="s">
        <v>105</v>
      </c>
    </row>
    <row r="32" spans="1:2" ht="45" x14ac:dyDescent="0.25">
      <c r="A32" s="3">
        <v>2</v>
      </c>
      <c r="B32" s="17" t="s">
        <v>106</v>
      </c>
    </row>
    <row r="33" spans="1:2" ht="30" x14ac:dyDescent="0.25">
      <c r="A33" s="3">
        <v>3</v>
      </c>
      <c r="B33" s="17" t="s">
        <v>107</v>
      </c>
    </row>
    <row r="34" spans="1:2" ht="30" x14ac:dyDescent="0.25">
      <c r="A34" s="43" t="s">
        <v>108</v>
      </c>
      <c r="B34" s="42" t="s">
        <v>109</v>
      </c>
    </row>
    <row r="35" spans="1:2" ht="60" x14ac:dyDescent="0.25">
      <c r="A35" s="3">
        <v>1</v>
      </c>
      <c r="B35" s="17" t="s">
        <v>110</v>
      </c>
    </row>
    <row r="36" spans="1:2" ht="30" x14ac:dyDescent="0.25">
      <c r="A36" s="3">
        <v>2</v>
      </c>
      <c r="B36" s="17" t="s">
        <v>111</v>
      </c>
    </row>
    <row r="37" spans="1:2" ht="30" x14ac:dyDescent="0.25">
      <c r="A37" s="3">
        <v>3</v>
      </c>
      <c r="B37" s="17" t="s">
        <v>112</v>
      </c>
    </row>
    <row r="38" spans="1:2" ht="30" x14ac:dyDescent="0.25">
      <c r="A38" s="3">
        <v>4</v>
      </c>
      <c r="B38" s="17" t="s">
        <v>113</v>
      </c>
    </row>
    <row r="39" spans="1:2" ht="60" x14ac:dyDescent="0.25">
      <c r="A39" s="3">
        <v>5</v>
      </c>
      <c r="B39" s="17" t="s">
        <v>114</v>
      </c>
    </row>
    <row r="40" spans="1:2" x14ac:dyDescent="0.25">
      <c r="A40" s="3">
        <v>6</v>
      </c>
      <c r="B40" s="17" t="s">
        <v>115</v>
      </c>
    </row>
    <row r="41" spans="1:2" x14ac:dyDescent="0.25">
      <c r="A41" s="3">
        <v>7</v>
      </c>
      <c r="B41" s="17" t="s">
        <v>116</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6"/>
  <sheetViews>
    <sheetView zoomScale="110" zoomScaleNormal="110" workbookViewId="0">
      <selection activeCell="A8" sqref="A8:G8"/>
    </sheetView>
  </sheetViews>
  <sheetFormatPr defaultColWidth="9.140625" defaultRowHeight="15" x14ac:dyDescent="0.25"/>
  <cols>
    <col min="1" max="1" width="6.85546875" style="7" customWidth="1"/>
    <col min="2" max="2" width="59" style="7" bestFit="1" customWidth="1"/>
    <col min="3" max="3" width="6.42578125" style="7" customWidth="1"/>
    <col min="4" max="7" width="6.42578125" style="7" bestFit="1" customWidth="1"/>
    <col min="8" max="8" width="28.85546875" style="7" customWidth="1"/>
    <col min="9" max="16384" width="9.140625" style="7"/>
  </cols>
  <sheetData>
    <row r="2" spans="1:8" ht="18.75" x14ac:dyDescent="0.25">
      <c r="A2" s="50" t="s">
        <v>48</v>
      </c>
      <c r="B2" s="50"/>
      <c r="C2" s="50"/>
      <c r="D2" s="50"/>
      <c r="E2" s="50"/>
      <c r="F2" s="50"/>
      <c r="G2" s="50"/>
      <c r="H2" s="50"/>
    </row>
    <row r="3" spans="1:8" s="8" customFormat="1" ht="30" x14ac:dyDescent="0.25">
      <c r="A3" s="1" t="s">
        <v>11</v>
      </c>
      <c r="B3" s="1" t="s">
        <v>10</v>
      </c>
      <c r="C3" s="1" t="s">
        <v>13</v>
      </c>
      <c r="D3" s="1" t="s">
        <v>14</v>
      </c>
      <c r="E3" s="1" t="s">
        <v>15</v>
      </c>
      <c r="F3" s="1" t="s">
        <v>6</v>
      </c>
      <c r="G3" s="1" t="s">
        <v>7</v>
      </c>
      <c r="H3" s="1" t="s">
        <v>16</v>
      </c>
    </row>
    <row r="4" spans="1:8" x14ac:dyDescent="0.25">
      <c r="A4" s="9">
        <v>1</v>
      </c>
      <c r="B4" s="16" t="s">
        <v>49</v>
      </c>
      <c r="C4" s="12">
        <f>'CBoI-Product+3yr warranty cost '!K121</f>
        <v>0</v>
      </c>
      <c r="D4" s="10"/>
      <c r="E4" s="10"/>
      <c r="F4" s="10"/>
      <c r="G4" s="10"/>
      <c r="H4" s="13"/>
    </row>
    <row r="5" spans="1:8" x14ac:dyDescent="0.25">
      <c r="A5" s="9">
        <v>2</v>
      </c>
      <c r="B5" s="16" t="s">
        <v>9</v>
      </c>
      <c r="C5" s="12">
        <f>'CBoI-Implementation Cost '!H19</f>
        <v>0</v>
      </c>
      <c r="D5" s="10"/>
      <c r="E5" s="10"/>
      <c r="F5" s="10"/>
      <c r="G5" s="10"/>
      <c r="H5" s="13"/>
    </row>
    <row r="6" spans="1:8" x14ac:dyDescent="0.25">
      <c r="A6" s="9">
        <v>3</v>
      </c>
      <c r="B6" s="16" t="s">
        <v>50</v>
      </c>
      <c r="C6" s="10"/>
      <c r="D6" s="10"/>
      <c r="E6" s="10"/>
      <c r="F6" s="12">
        <f>'CBoI-AMC for 4th &amp; 5th year'!H19</f>
        <v>0</v>
      </c>
      <c r="G6" s="12">
        <f>'CBoI-AMC for 4th &amp; 5th year'!J19</f>
        <v>0</v>
      </c>
      <c r="H6" s="13"/>
    </row>
    <row r="7" spans="1:8" x14ac:dyDescent="0.25">
      <c r="A7" s="9">
        <v>5</v>
      </c>
      <c r="B7" s="16" t="s">
        <v>12</v>
      </c>
      <c r="C7" s="3"/>
      <c r="D7" s="10"/>
      <c r="E7" s="10"/>
      <c r="F7" s="10"/>
      <c r="G7" s="10"/>
      <c r="H7" s="9"/>
    </row>
    <row r="8" spans="1:8" ht="15.75" x14ac:dyDescent="0.25">
      <c r="A8" s="51" t="s">
        <v>58</v>
      </c>
      <c r="B8" s="51"/>
      <c r="C8" s="51"/>
      <c r="D8" s="51"/>
      <c r="E8" s="51"/>
      <c r="F8" s="51"/>
      <c r="G8" s="51"/>
      <c r="H8" s="18">
        <f>H4+H5+H6-H7</f>
        <v>0</v>
      </c>
    </row>
    <row r="9" spans="1:8" ht="15.75" x14ac:dyDescent="0.25">
      <c r="A9" s="52" t="s">
        <v>59</v>
      </c>
      <c r="B9" s="53"/>
      <c r="C9" s="53"/>
      <c r="D9" s="53"/>
      <c r="E9" s="53"/>
      <c r="F9" s="53"/>
      <c r="G9" s="53"/>
      <c r="H9" s="54"/>
    </row>
    <row r="10" spans="1:8" ht="15.75" x14ac:dyDescent="0.25">
      <c r="A10" s="35"/>
      <c r="B10" s="35"/>
      <c r="C10" s="35"/>
      <c r="D10" s="35"/>
      <c r="E10" s="35"/>
      <c r="F10" s="35"/>
      <c r="G10" s="35"/>
      <c r="H10" s="35"/>
    </row>
    <row r="11" spans="1:8" ht="15.75" x14ac:dyDescent="0.25">
      <c r="A11" s="35"/>
      <c r="B11" s="35"/>
      <c r="C11" s="35"/>
      <c r="D11" s="35"/>
      <c r="E11" s="35"/>
      <c r="F11" s="35"/>
      <c r="G11" s="35"/>
      <c r="H11" s="35"/>
    </row>
    <row r="12" spans="1:8" ht="18.75" x14ac:dyDescent="0.25">
      <c r="A12" s="50" t="s">
        <v>47</v>
      </c>
      <c r="B12" s="50"/>
      <c r="C12" s="50"/>
      <c r="D12" s="50"/>
      <c r="E12" s="50"/>
      <c r="F12" s="50"/>
      <c r="G12" s="50"/>
      <c r="H12" s="50"/>
    </row>
    <row r="13" spans="1:8" ht="30" x14ac:dyDescent="0.25">
      <c r="A13" s="1" t="s">
        <v>11</v>
      </c>
      <c r="B13" s="1" t="s">
        <v>10</v>
      </c>
      <c r="C13" s="1" t="s">
        <v>13</v>
      </c>
      <c r="D13" s="1" t="s">
        <v>14</v>
      </c>
      <c r="E13" s="1" t="s">
        <v>15</v>
      </c>
      <c r="F13" s="1" t="s">
        <v>6</v>
      </c>
      <c r="G13" s="1" t="s">
        <v>7</v>
      </c>
      <c r="H13" s="1" t="s">
        <v>16</v>
      </c>
    </row>
    <row r="14" spans="1:8" x14ac:dyDescent="0.25">
      <c r="A14" s="9">
        <v>1</v>
      </c>
      <c r="B14" s="16" t="s">
        <v>49</v>
      </c>
      <c r="C14" s="12">
        <f>'CBoI-Product+3yr warranty cost '!K131</f>
        <v>0</v>
      </c>
      <c r="D14" s="10"/>
      <c r="E14" s="10"/>
      <c r="F14" s="10"/>
      <c r="G14" s="10"/>
      <c r="H14" s="13"/>
    </row>
    <row r="15" spans="1:8" x14ac:dyDescent="0.25">
      <c r="A15" s="9">
        <v>2</v>
      </c>
      <c r="B15" s="16" t="s">
        <v>9</v>
      </c>
      <c r="C15" s="12">
        <f>'CBoI-Implementation Cost '!H29</f>
        <v>0</v>
      </c>
      <c r="D15" s="10"/>
      <c r="E15" s="10"/>
      <c r="F15" s="10"/>
      <c r="G15" s="10"/>
      <c r="H15" s="13"/>
    </row>
    <row r="16" spans="1:8" x14ac:dyDescent="0.25">
      <c r="A16" s="9">
        <v>3</v>
      </c>
      <c r="B16" s="16" t="s">
        <v>50</v>
      </c>
      <c r="C16" s="10"/>
      <c r="D16" s="10"/>
      <c r="E16" s="10"/>
      <c r="F16" s="12">
        <f>'CBoI-AMC for 4th &amp; 5th year'!H29</f>
        <v>0</v>
      </c>
      <c r="G16" s="12">
        <f>'CBoI-AMC for 4th &amp; 5th year'!J29</f>
        <v>0</v>
      </c>
      <c r="H16" s="13"/>
    </row>
    <row r="17" spans="1:8" x14ac:dyDescent="0.25">
      <c r="A17" s="9">
        <v>5</v>
      </c>
      <c r="B17" s="16" t="s">
        <v>12</v>
      </c>
      <c r="C17" s="3"/>
      <c r="D17" s="10"/>
      <c r="E17" s="10"/>
      <c r="F17" s="10"/>
      <c r="G17" s="10"/>
      <c r="H17" s="9"/>
    </row>
    <row r="18" spans="1:8" ht="15.75" x14ac:dyDescent="0.25">
      <c r="A18" s="51" t="s">
        <v>60</v>
      </c>
      <c r="B18" s="51"/>
      <c r="C18" s="51"/>
      <c r="D18" s="51"/>
      <c r="E18" s="51"/>
      <c r="F18" s="51"/>
      <c r="G18" s="51"/>
      <c r="H18" s="18">
        <f>H14+H15+H16-H17</f>
        <v>0</v>
      </c>
    </row>
    <row r="19" spans="1:8" ht="15.75" x14ac:dyDescent="0.25">
      <c r="A19" s="52" t="s">
        <v>61</v>
      </c>
      <c r="B19" s="53"/>
      <c r="C19" s="53"/>
      <c r="D19" s="53"/>
      <c r="E19" s="53"/>
      <c r="F19" s="53"/>
      <c r="G19" s="53"/>
      <c r="H19" s="54"/>
    </row>
    <row r="20" spans="1:8" ht="15.75" x14ac:dyDescent="0.25">
      <c r="A20" s="52"/>
      <c r="B20" s="53"/>
      <c r="C20" s="53"/>
      <c r="D20" s="53"/>
      <c r="E20" s="53"/>
      <c r="F20" s="53"/>
      <c r="G20" s="53"/>
      <c r="H20" s="54"/>
    </row>
    <row r="21" spans="1:8" ht="15.6" customHeight="1" x14ac:dyDescent="0.25">
      <c r="A21" s="55" t="s">
        <v>62</v>
      </c>
      <c r="B21" s="55"/>
      <c r="C21" s="55"/>
      <c r="D21" s="55"/>
      <c r="E21" s="55"/>
      <c r="F21" s="55"/>
      <c r="G21" s="55"/>
      <c r="H21" s="37"/>
    </row>
    <row r="22" spans="1:8" ht="45.6" customHeight="1" x14ac:dyDescent="0.25">
      <c r="A22" s="55" t="s">
        <v>64</v>
      </c>
      <c r="B22" s="55"/>
      <c r="C22" s="55"/>
      <c r="D22" s="55"/>
      <c r="E22" s="55"/>
      <c r="F22" s="55"/>
      <c r="G22" s="55"/>
      <c r="H22" s="37"/>
    </row>
    <row r="23" spans="1:8" ht="15.75" x14ac:dyDescent="0.25">
      <c r="A23" s="35"/>
      <c r="B23" s="35"/>
      <c r="C23" s="35"/>
      <c r="D23" s="35"/>
      <c r="E23" s="35"/>
      <c r="F23" s="35"/>
      <c r="G23" s="35"/>
      <c r="H23" s="35"/>
    </row>
    <row r="26" spans="1:8" ht="45" x14ac:dyDescent="0.25">
      <c r="B26" s="36" t="s">
        <v>63</v>
      </c>
    </row>
  </sheetData>
  <mergeCells count="9">
    <mergeCell ref="A21:G21"/>
    <mergeCell ref="A22:G22"/>
    <mergeCell ref="A8:G8"/>
    <mergeCell ref="A9:H9"/>
    <mergeCell ref="A2:H2"/>
    <mergeCell ref="A12:H12"/>
    <mergeCell ref="A18:G18"/>
    <mergeCell ref="A19:H19"/>
    <mergeCell ref="A20:H20"/>
  </mergeCells>
  <printOptions horizontalCentered="1"/>
  <pageMargins left="0.7" right="0.7" top="1.135" bottom="0.75" header="0.3" footer="0.3"/>
  <pageSetup scale="92" orientation="landscape" r:id="rId1"/>
  <headerFooter>
    <oddHeader>&amp;C&amp;A</oddHeader>
    <oddFooter>&amp;LAppendix 1 Form B 01 - Commercial Bill of Materials&amp;RPage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
  <sheetViews>
    <sheetView topLeftCell="A54" zoomScale="104" zoomScaleNormal="115" workbookViewId="0">
      <selection activeCell="D53" sqref="A53:D53"/>
    </sheetView>
  </sheetViews>
  <sheetFormatPr defaultColWidth="9.140625" defaultRowHeight="15" x14ac:dyDescent="0.25"/>
  <cols>
    <col min="1" max="1" width="3.5703125" style="2" bestFit="1" customWidth="1"/>
    <col min="2" max="2" width="38.5703125" style="2" customWidth="1"/>
    <col min="3" max="3" width="9.5703125" style="2" bestFit="1" customWidth="1"/>
    <col min="4" max="4" width="15.28515625" style="5" bestFit="1" customWidth="1"/>
    <col min="5" max="5" width="8.5703125" style="5" bestFit="1" customWidth="1"/>
    <col min="6" max="6" width="6.28515625" style="2" bestFit="1" customWidth="1"/>
    <col min="7" max="7" width="6.42578125" style="2" bestFit="1" customWidth="1"/>
    <col min="8" max="8" width="12.28515625" style="2" bestFit="1" customWidth="1"/>
    <col min="9" max="9" width="12.28515625" style="2" customWidth="1"/>
    <col min="10" max="10" width="12.7109375" style="2" bestFit="1" customWidth="1"/>
    <col min="11" max="11" width="18" style="2" bestFit="1" customWidth="1"/>
    <col min="12" max="12" width="12.5703125" style="2" customWidth="1"/>
    <col min="13" max="13" width="12.42578125" style="2" bestFit="1" customWidth="1"/>
    <col min="14" max="16384" width="9.140625" style="2"/>
  </cols>
  <sheetData>
    <row r="1" spans="1:11" ht="15" customHeight="1" x14ac:dyDescent="0.25">
      <c r="A1" s="56" t="s">
        <v>51</v>
      </c>
      <c r="B1" s="56"/>
      <c r="C1" s="56"/>
      <c r="D1" s="56"/>
      <c r="E1" s="56"/>
      <c r="F1" s="56"/>
      <c r="G1" s="56"/>
      <c r="H1" s="56"/>
      <c r="I1" s="56"/>
      <c r="J1" s="56"/>
      <c r="K1" s="56"/>
    </row>
    <row r="2" spans="1:11" x14ac:dyDescent="0.25">
      <c r="A2" s="57"/>
      <c r="B2" s="57"/>
      <c r="C2" s="57"/>
      <c r="D2" s="57"/>
      <c r="E2" s="57"/>
      <c r="F2" s="57"/>
      <c r="G2" s="57"/>
      <c r="H2" s="57"/>
      <c r="I2" s="57"/>
      <c r="J2" s="57"/>
      <c r="K2" s="57"/>
    </row>
    <row r="3" spans="1:11" ht="15" customHeight="1" x14ac:dyDescent="0.25">
      <c r="A3" s="73" t="s">
        <v>17</v>
      </c>
      <c r="B3" s="73" t="s">
        <v>18</v>
      </c>
      <c r="C3" s="73" t="s">
        <v>21</v>
      </c>
      <c r="D3" s="73" t="s">
        <v>22</v>
      </c>
      <c r="E3" s="73" t="s">
        <v>31</v>
      </c>
      <c r="F3" s="70" t="s">
        <v>5</v>
      </c>
      <c r="G3" s="71"/>
      <c r="H3" s="72"/>
      <c r="I3" s="73" t="s">
        <v>26</v>
      </c>
      <c r="J3" s="73" t="s">
        <v>24</v>
      </c>
      <c r="K3" s="73" t="s">
        <v>27</v>
      </c>
    </row>
    <row r="4" spans="1:11" ht="30" x14ac:dyDescent="0.25">
      <c r="A4" s="74"/>
      <c r="B4" s="74"/>
      <c r="C4" s="74"/>
      <c r="D4" s="74"/>
      <c r="E4" s="74"/>
      <c r="F4" s="1" t="s">
        <v>20</v>
      </c>
      <c r="G4" s="1" t="s">
        <v>23</v>
      </c>
      <c r="H4" s="1" t="s">
        <v>25</v>
      </c>
      <c r="I4" s="74"/>
      <c r="J4" s="74"/>
      <c r="K4" s="74"/>
    </row>
    <row r="5" spans="1:11" ht="15.75" x14ac:dyDescent="0.25">
      <c r="A5" s="58">
        <v>1</v>
      </c>
      <c r="B5" s="67" t="s">
        <v>118</v>
      </c>
      <c r="C5" s="24"/>
      <c r="D5" s="25"/>
      <c r="E5" s="26"/>
      <c r="F5" s="58"/>
      <c r="G5" s="58"/>
      <c r="H5" s="58"/>
      <c r="I5" s="58"/>
      <c r="J5" s="58"/>
      <c r="K5" s="58"/>
    </row>
    <row r="6" spans="1:11" ht="15.75" x14ac:dyDescent="0.25">
      <c r="A6" s="59"/>
      <c r="B6" s="68"/>
      <c r="C6" s="24"/>
      <c r="D6" s="25"/>
      <c r="E6" s="26"/>
      <c r="F6" s="59"/>
      <c r="G6" s="59"/>
      <c r="H6" s="59"/>
      <c r="I6" s="59"/>
      <c r="J6" s="59"/>
      <c r="K6" s="59"/>
    </row>
    <row r="7" spans="1:11" ht="15.75" x14ac:dyDescent="0.25">
      <c r="A7" s="59"/>
      <c r="B7" s="68"/>
      <c r="C7" s="24"/>
      <c r="D7" s="25"/>
      <c r="E7" s="26"/>
      <c r="F7" s="59"/>
      <c r="G7" s="59"/>
      <c r="H7" s="59"/>
      <c r="I7" s="59"/>
      <c r="J7" s="59"/>
      <c r="K7" s="59"/>
    </row>
    <row r="8" spans="1:11" ht="15.75" x14ac:dyDescent="0.25">
      <c r="A8" s="59"/>
      <c r="B8" s="68"/>
      <c r="C8" s="24"/>
      <c r="D8" s="25"/>
      <c r="E8" s="26"/>
      <c r="F8" s="59"/>
      <c r="G8" s="59"/>
      <c r="H8" s="59"/>
      <c r="I8" s="59"/>
      <c r="J8" s="59"/>
      <c r="K8" s="59"/>
    </row>
    <row r="9" spans="1:11" ht="15.75" x14ac:dyDescent="0.25">
      <c r="A9" s="59"/>
      <c r="B9" s="68"/>
      <c r="C9" s="24"/>
      <c r="D9" s="25"/>
      <c r="E9" s="26"/>
      <c r="F9" s="59"/>
      <c r="G9" s="59"/>
      <c r="H9" s="59"/>
      <c r="I9" s="59"/>
      <c r="J9" s="59"/>
      <c r="K9" s="59"/>
    </row>
    <row r="10" spans="1:11" ht="15.75" x14ac:dyDescent="0.25">
      <c r="A10" s="59"/>
      <c r="B10" s="68"/>
      <c r="C10" s="24"/>
      <c r="D10" s="25"/>
      <c r="E10" s="26"/>
      <c r="F10" s="59"/>
      <c r="G10" s="59"/>
      <c r="H10" s="59"/>
      <c r="I10" s="59"/>
      <c r="J10" s="59"/>
      <c r="K10" s="59"/>
    </row>
    <row r="11" spans="1:11" ht="15.75" x14ac:dyDescent="0.25">
      <c r="A11" s="59"/>
      <c r="B11" s="68"/>
      <c r="C11" s="24"/>
      <c r="D11" s="25"/>
      <c r="E11" s="26"/>
      <c r="F11" s="59"/>
      <c r="G11" s="59"/>
      <c r="H11" s="59"/>
      <c r="I11" s="59"/>
      <c r="J11" s="59"/>
      <c r="K11" s="59"/>
    </row>
    <row r="12" spans="1:11" ht="15.75" x14ac:dyDescent="0.25">
      <c r="A12" s="59"/>
      <c r="B12" s="68"/>
      <c r="C12" s="24"/>
      <c r="D12" s="25"/>
      <c r="E12" s="26"/>
      <c r="F12" s="59"/>
      <c r="G12" s="59"/>
      <c r="H12" s="59"/>
      <c r="I12" s="59"/>
      <c r="J12" s="59"/>
      <c r="K12" s="59"/>
    </row>
    <row r="13" spans="1:11" ht="15.75" x14ac:dyDescent="0.25">
      <c r="A13" s="59"/>
      <c r="B13" s="68"/>
      <c r="C13" s="24"/>
      <c r="D13" s="25"/>
      <c r="E13" s="26"/>
      <c r="F13" s="59"/>
      <c r="G13" s="59"/>
      <c r="H13" s="59"/>
      <c r="I13" s="59"/>
      <c r="J13" s="59"/>
      <c r="K13" s="59"/>
    </row>
    <row r="14" spans="1:11" ht="15.75" x14ac:dyDescent="0.25">
      <c r="A14" s="59"/>
      <c r="B14" s="68"/>
      <c r="C14" s="24"/>
      <c r="D14" s="25"/>
      <c r="E14" s="26"/>
      <c r="F14" s="59"/>
      <c r="G14" s="59"/>
      <c r="H14" s="59"/>
      <c r="I14" s="59"/>
      <c r="J14" s="59"/>
      <c r="K14" s="59"/>
    </row>
    <row r="15" spans="1:11" ht="15.75" x14ac:dyDescent="0.25">
      <c r="A15" s="60"/>
      <c r="B15" s="69"/>
      <c r="C15" s="24"/>
      <c r="D15" s="25"/>
      <c r="E15" s="26"/>
      <c r="F15" s="60"/>
      <c r="G15" s="60"/>
      <c r="H15" s="60"/>
      <c r="I15" s="60"/>
      <c r="J15" s="60"/>
      <c r="K15" s="60"/>
    </row>
    <row r="16" spans="1:11" x14ac:dyDescent="0.25">
      <c r="A16" s="29"/>
      <c r="B16" s="29"/>
      <c r="C16" s="29"/>
      <c r="D16" s="29"/>
      <c r="E16" s="29"/>
      <c r="F16" s="29"/>
      <c r="G16" s="29"/>
      <c r="H16" s="29"/>
      <c r="I16" s="29"/>
      <c r="J16" s="29"/>
      <c r="K16" s="29"/>
    </row>
    <row r="17" spans="1:11" ht="15.75" customHeight="1" x14ac:dyDescent="0.25">
      <c r="A17" s="58">
        <v>2</v>
      </c>
      <c r="B17" s="67" t="s">
        <v>119</v>
      </c>
      <c r="C17" s="24"/>
      <c r="D17" s="25"/>
      <c r="E17" s="26"/>
      <c r="F17" s="58"/>
      <c r="G17" s="58"/>
      <c r="H17" s="58"/>
      <c r="I17" s="58"/>
      <c r="J17" s="58"/>
      <c r="K17" s="58"/>
    </row>
    <row r="18" spans="1:11" ht="15.75" x14ac:dyDescent="0.25">
      <c r="A18" s="59"/>
      <c r="B18" s="68"/>
      <c r="C18" s="24"/>
      <c r="D18" s="25"/>
      <c r="E18" s="26"/>
      <c r="F18" s="59"/>
      <c r="G18" s="59"/>
      <c r="H18" s="59"/>
      <c r="I18" s="59"/>
      <c r="J18" s="59"/>
      <c r="K18" s="59"/>
    </row>
    <row r="19" spans="1:11" ht="15.75" x14ac:dyDescent="0.25">
      <c r="A19" s="59"/>
      <c r="B19" s="68"/>
      <c r="C19" s="24"/>
      <c r="D19" s="25"/>
      <c r="E19" s="26"/>
      <c r="F19" s="59"/>
      <c r="G19" s="59"/>
      <c r="H19" s="59"/>
      <c r="I19" s="59"/>
      <c r="J19" s="59"/>
      <c r="K19" s="59"/>
    </row>
    <row r="20" spans="1:11" ht="15.75" x14ac:dyDescent="0.25">
      <c r="A20" s="59"/>
      <c r="B20" s="68"/>
      <c r="C20" s="24"/>
      <c r="D20" s="25"/>
      <c r="E20" s="26"/>
      <c r="F20" s="59"/>
      <c r="G20" s="59"/>
      <c r="H20" s="59"/>
      <c r="I20" s="59"/>
      <c r="J20" s="59"/>
      <c r="K20" s="59"/>
    </row>
    <row r="21" spans="1:11" ht="15.75" x14ac:dyDescent="0.25">
      <c r="A21" s="59"/>
      <c r="B21" s="68"/>
      <c r="C21" s="24"/>
      <c r="D21" s="25"/>
      <c r="E21" s="26"/>
      <c r="F21" s="59"/>
      <c r="G21" s="59"/>
      <c r="H21" s="59"/>
      <c r="I21" s="59"/>
      <c r="J21" s="59"/>
      <c r="K21" s="59"/>
    </row>
    <row r="22" spans="1:11" ht="15.75" x14ac:dyDescent="0.25">
      <c r="A22" s="59"/>
      <c r="B22" s="68"/>
      <c r="C22" s="24"/>
      <c r="D22" s="25"/>
      <c r="E22" s="26"/>
      <c r="F22" s="59"/>
      <c r="G22" s="59"/>
      <c r="H22" s="59"/>
      <c r="I22" s="59"/>
      <c r="J22" s="59"/>
      <c r="K22" s="59"/>
    </row>
    <row r="23" spans="1:11" ht="15.75" x14ac:dyDescent="0.25">
      <c r="A23" s="59"/>
      <c r="B23" s="68"/>
      <c r="C23" s="24"/>
      <c r="D23" s="25"/>
      <c r="E23" s="26"/>
      <c r="F23" s="59"/>
      <c r="G23" s="59"/>
      <c r="H23" s="59"/>
      <c r="I23" s="59"/>
      <c r="J23" s="59"/>
      <c r="K23" s="59"/>
    </row>
    <row r="24" spans="1:11" ht="15.75" x14ac:dyDescent="0.25">
      <c r="A24" s="59"/>
      <c r="B24" s="68"/>
      <c r="C24" s="24"/>
      <c r="D24" s="25"/>
      <c r="E24" s="26"/>
      <c r="F24" s="59"/>
      <c r="G24" s="59"/>
      <c r="H24" s="59"/>
      <c r="I24" s="59"/>
      <c r="J24" s="59"/>
      <c r="K24" s="59"/>
    </row>
    <row r="25" spans="1:11" ht="15.75" x14ac:dyDescent="0.25">
      <c r="A25" s="59"/>
      <c r="B25" s="68"/>
      <c r="C25" s="24"/>
      <c r="D25" s="25"/>
      <c r="E25" s="26"/>
      <c r="F25" s="59"/>
      <c r="G25" s="59"/>
      <c r="H25" s="59"/>
      <c r="I25" s="59"/>
      <c r="J25" s="59"/>
      <c r="K25" s="59"/>
    </row>
    <row r="26" spans="1:11" ht="15.75" x14ac:dyDescent="0.25">
      <c r="A26" s="59"/>
      <c r="B26" s="68"/>
      <c r="C26" s="24"/>
      <c r="D26" s="25"/>
      <c r="E26" s="26"/>
      <c r="F26" s="59"/>
      <c r="G26" s="59"/>
      <c r="H26" s="59"/>
      <c r="I26" s="59"/>
      <c r="J26" s="59"/>
      <c r="K26" s="59"/>
    </row>
    <row r="27" spans="1:11" ht="15.75" x14ac:dyDescent="0.25">
      <c r="A27" s="60"/>
      <c r="B27" s="69"/>
      <c r="C27" s="24"/>
      <c r="D27" s="25"/>
      <c r="E27" s="26"/>
      <c r="F27" s="60"/>
      <c r="G27" s="60"/>
      <c r="H27" s="60"/>
      <c r="I27" s="60"/>
      <c r="J27" s="60"/>
      <c r="K27" s="60"/>
    </row>
    <row r="28" spans="1:11" x14ac:dyDescent="0.25">
      <c r="A28" s="29"/>
      <c r="B28" s="29"/>
      <c r="C28" s="29"/>
      <c r="D28" s="29"/>
      <c r="E28" s="29"/>
      <c r="F28" s="29"/>
      <c r="G28" s="29"/>
      <c r="H28" s="29"/>
      <c r="I28" s="29"/>
      <c r="J28" s="29"/>
      <c r="K28" s="29"/>
    </row>
    <row r="29" spans="1:11" ht="15.75" x14ac:dyDescent="0.25">
      <c r="A29" s="64">
        <v>3</v>
      </c>
      <c r="B29" s="67" t="s">
        <v>120</v>
      </c>
      <c r="C29" s="24"/>
      <c r="D29" s="25"/>
      <c r="E29" s="26"/>
      <c r="F29" s="64"/>
      <c r="G29" s="64"/>
      <c r="H29" s="64"/>
      <c r="I29" s="64"/>
      <c r="J29" s="64"/>
      <c r="K29" s="64"/>
    </row>
    <row r="30" spans="1:11" ht="15.75" x14ac:dyDescent="0.25">
      <c r="A30" s="65"/>
      <c r="B30" s="68"/>
      <c r="C30" s="24"/>
      <c r="D30" s="25"/>
      <c r="E30" s="26"/>
      <c r="F30" s="65"/>
      <c r="G30" s="65"/>
      <c r="H30" s="65"/>
      <c r="I30" s="65"/>
      <c r="J30" s="65"/>
      <c r="K30" s="65"/>
    </row>
    <row r="31" spans="1:11" ht="15.75" x14ac:dyDescent="0.25">
      <c r="A31" s="65"/>
      <c r="B31" s="68"/>
      <c r="C31" s="24"/>
      <c r="D31" s="25"/>
      <c r="E31" s="26"/>
      <c r="F31" s="65"/>
      <c r="G31" s="65"/>
      <c r="H31" s="65"/>
      <c r="I31" s="65"/>
      <c r="J31" s="65"/>
      <c r="K31" s="65"/>
    </row>
    <row r="32" spans="1:11" ht="15.75" x14ac:dyDescent="0.25">
      <c r="A32" s="65"/>
      <c r="B32" s="68"/>
      <c r="C32" s="24"/>
      <c r="D32" s="25"/>
      <c r="E32" s="26"/>
      <c r="F32" s="65"/>
      <c r="G32" s="65"/>
      <c r="H32" s="65"/>
      <c r="I32" s="65"/>
      <c r="J32" s="65"/>
      <c r="K32" s="65"/>
    </row>
    <row r="33" spans="1:11" ht="15.75" x14ac:dyDescent="0.25">
      <c r="A33" s="65"/>
      <c r="B33" s="68"/>
      <c r="C33" s="24"/>
      <c r="D33" s="25"/>
      <c r="E33" s="26"/>
      <c r="F33" s="65"/>
      <c r="G33" s="65"/>
      <c r="H33" s="65"/>
      <c r="I33" s="65"/>
      <c r="J33" s="65"/>
      <c r="K33" s="65"/>
    </row>
    <row r="34" spans="1:11" ht="15.75" x14ac:dyDescent="0.25">
      <c r="A34" s="65"/>
      <c r="B34" s="68"/>
      <c r="C34" s="24"/>
      <c r="D34" s="25"/>
      <c r="E34" s="26"/>
      <c r="F34" s="65"/>
      <c r="G34" s="65"/>
      <c r="H34" s="65"/>
      <c r="I34" s="65"/>
      <c r="J34" s="65"/>
      <c r="K34" s="65"/>
    </row>
    <row r="35" spans="1:11" ht="15.75" x14ac:dyDescent="0.25">
      <c r="A35" s="65"/>
      <c r="B35" s="68"/>
      <c r="C35" s="24"/>
      <c r="D35" s="25"/>
      <c r="E35" s="26"/>
      <c r="F35" s="65"/>
      <c r="G35" s="65"/>
      <c r="H35" s="65"/>
      <c r="I35" s="65"/>
      <c r="J35" s="65"/>
      <c r="K35" s="65"/>
    </row>
    <row r="36" spans="1:11" ht="15.75" x14ac:dyDescent="0.25">
      <c r="A36" s="65"/>
      <c r="B36" s="68"/>
      <c r="C36" s="24"/>
      <c r="D36" s="25"/>
      <c r="E36" s="26"/>
      <c r="F36" s="65"/>
      <c r="G36" s="65"/>
      <c r="H36" s="65"/>
      <c r="I36" s="65"/>
      <c r="J36" s="65"/>
      <c r="K36" s="65"/>
    </row>
    <row r="37" spans="1:11" ht="15.75" x14ac:dyDescent="0.25">
      <c r="A37" s="66"/>
      <c r="B37" s="69"/>
      <c r="C37" s="24"/>
      <c r="D37" s="25"/>
      <c r="E37" s="26"/>
      <c r="F37" s="66"/>
      <c r="G37" s="66"/>
      <c r="H37" s="66"/>
      <c r="I37" s="66"/>
      <c r="J37" s="66"/>
      <c r="K37" s="66"/>
    </row>
    <row r="38" spans="1:11" x14ac:dyDescent="0.25">
      <c r="A38" s="29"/>
      <c r="B38" s="29"/>
      <c r="C38" s="29"/>
      <c r="D38" s="29"/>
      <c r="E38" s="29"/>
      <c r="F38" s="29"/>
      <c r="G38" s="29"/>
      <c r="H38" s="29"/>
      <c r="I38" s="29"/>
      <c r="J38" s="29"/>
      <c r="K38" s="29"/>
    </row>
    <row r="39" spans="1:11" ht="15.75" x14ac:dyDescent="0.25">
      <c r="A39" s="58">
        <v>4</v>
      </c>
      <c r="B39" s="61" t="s">
        <v>121</v>
      </c>
      <c r="C39" s="24"/>
      <c r="D39" s="25"/>
      <c r="E39" s="26"/>
      <c r="F39" s="58"/>
      <c r="G39" s="58"/>
      <c r="H39" s="58"/>
      <c r="I39" s="58"/>
      <c r="J39" s="58"/>
      <c r="K39" s="58"/>
    </row>
    <row r="40" spans="1:11" ht="15.75" x14ac:dyDescent="0.25">
      <c r="A40" s="59"/>
      <c r="B40" s="62"/>
      <c r="C40" s="24"/>
      <c r="D40" s="25"/>
      <c r="E40" s="26"/>
      <c r="F40" s="59"/>
      <c r="G40" s="59"/>
      <c r="H40" s="59"/>
      <c r="I40" s="59"/>
      <c r="J40" s="59"/>
      <c r="K40" s="59"/>
    </row>
    <row r="41" spans="1:11" ht="15.75" x14ac:dyDescent="0.25">
      <c r="A41" s="59"/>
      <c r="B41" s="62"/>
      <c r="C41" s="24"/>
      <c r="D41" s="25"/>
      <c r="E41" s="26"/>
      <c r="F41" s="59"/>
      <c r="G41" s="59"/>
      <c r="H41" s="59"/>
      <c r="I41" s="59"/>
      <c r="J41" s="59"/>
      <c r="K41" s="59"/>
    </row>
    <row r="42" spans="1:11" ht="15.75" x14ac:dyDescent="0.25">
      <c r="A42" s="59"/>
      <c r="B42" s="62"/>
      <c r="C42" s="24"/>
      <c r="D42" s="25"/>
      <c r="E42" s="26"/>
      <c r="F42" s="59"/>
      <c r="G42" s="59"/>
      <c r="H42" s="59"/>
      <c r="I42" s="59"/>
      <c r="J42" s="59"/>
      <c r="K42" s="59"/>
    </row>
    <row r="43" spans="1:11" ht="15.75" x14ac:dyDescent="0.25">
      <c r="A43" s="59"/>
      <c r="B43" s="62"/>
      <c r="C43" s="24"/>
      <c r="D43" s="25"/>
      <c r="E43" s="26"/>
      <c r="F43" s="59"/>
      <c r="G43" s="59"/>
      <c r="H43" s="59"/>
      <c r="I43" s="59"/>
      <c r="J43" s="59"/>
      <c r="K43" s="59"/>
    </row>
    <row r="44" spans="1:11" ht="15.75" x14ac:dyDescent="0.25">
      <c r="A44" s="59"/>
      <c r="B44" s="62"/>
      <c r="C44" s="24"/>
      <c r="D44" s="25"/>
      <c r="E44" s="26"/>
      <c r="F44" s="59"/>
      <c r="G44" s="59"/>
      <c r="H44" s="59"/>
      <c r="I44" s="59"/>
      <c r="J44" s="59"/>
      <c r="K44" s="59"/>
    </row>
    <row r="45" spans="1:11" ht="15.75" x14ac:dyDescent="0.25">
      <c r="A45" s="59"/>
      <c r="B45" s="62"/>
      <c r="C45" s="24"/>
      <c r="D45" s="25"/>
      <c r="E45" s="26"/>
      <c r="F45" s="59"/>
      <c r="G45" s="59"/>
      <c r="H45" s="59"/>
      <c r="I45" s="59"/>
      <c r="J45" s="59"/>
      <c r="K45" s="59"/>
    </row>
    <row r="46" spans="1:11" ht="15.75" x14ac:dyDescent="0.25">
      <c r="A46" s="59"/>
      <c r="B46" s="62"/>
      <c r="C46" s="24"/>
      <c r="D46" s="25"/>
      <c r="E46" s="26"/>
      <c r="F46" s="59"/>
      <c r="G46" s="59"/>
      <c r="H46" s="59"/>
      <c r="I46" s="59"/>
      <c r="J46" s="59"/>
      <c r="K46" s="59"/>
    </row>
    <row r="47" spans="1:11" ht="15.75" x14ac:dyDescent="0.25">
      <c r="A47" s="60"/>
      <c r="B47" s="63"/>
      <c r="C47" s="24"/>
      <c r="D47" s="25"/>
      <c r="E47" s="26"/>
      <c r="F47" s="60"/>
      <c r="G47" s="60"/>
      <c r="H47" s="60"/>
      <c r="I47" s="60"/>
      <c r="J47" s="60"/>
      <c r="K47" s="60"/>
    </row>
    <row r="48" spans="1:11" x14ac:dyDescent="0.25">
      <c r="A48" s="29"/>
      <c r="B48" s="29"/>
      <c r="C48" s="29"/>
      <c r="D48" s="29"/>
      <c r="E48" s="29"/>
      <c r="F48" s="29"/>
      <c r="G48" s="29"/>
      <c r="H48" s="29"/>
      <c r="I48" s="29"/>
      <c r="J48" s="29"/>
      <c r="K48" s="29"/>
    </row>
    <row r="49" spans="1:11" ht="30" x14ac:dyDescent="0.25">
      <c r="A49" s="45">
        <v>5</v>
      </c>
      <c r="B49" s="46" t="s">
        <v>125</v>
      </c>
      <c r="C49" s="24"/>
      <c r="D49" s="25"/>
      <c r="E49" s="26"/>
      <c r="F49" s="45"/>
      <c r="G49" s="45"/>
      <c r="H49" s="45"/>
      <c r="I49" s="45"/>
      <c r="J49" s="45"/>
      <c r="K49" s="45"/>
    </row>
    <row r="50" spans="1:11" x14ac:dyDescent="0.25">
      <c r="A50" s="29"/>
      <c r="B50" s="29"/>
      <c r="C50" s="29"/>
      <c r="D50" s="29"/>
      <c r="E50" s="29"/>
      <c r="F50" s="29"/>
      <c r="G50" s="29"/>
      <c r="H50" s="29"/>
      <c r="I50" s="29"/>
      <c r="J50" s="29"/>
      <c r="K50" s="29"/>
    </row>
    <row r="51" spans="1:11" ht="30" x14ac:dyDescent="0.25">
      <c r="A51" s="45">
        <v>6</v>
      </c>
      <c r="B51" s="46" t="s">
        <v>125</v>
      </c>
      <c r="C51" s="24"/>
      <c r="D51" s="25"/>
      <c r="E51" s="26"/>
      <c r="F51" s="45"/>
      <c r="G51" s="45"/>
      <c r="H51" s="45"/>
      <c r="I51" s="45"/>
      <c r="J51" s="45"/>
      <c r="K51" s="45"/>
    </row>
    <row r="52" spans="1:11" x14ac:dyDescent="0.25">
      <c r="A52" s="29"/>
      <c r="B52" s="29"/>
      <c r="C52" s="29"/>
      <c r="D52" s="29"/>
      <c r="E52" s="29"/>
      <c r="F52" s="29"/>
      <c r="G52" s="29"/>
      <c r="H52" s="29"/>
      <c r="I52" s="29"/>
      <c r="J52" s="29"/>
      <c r="K52" s="29"/>
    </row>
    <row r="53" spans="1:11" ht="30" x14ac:dyDescent="0.25">
      <c r="A53" s="45">
        <v>7</v>
      </c>
      <c r="B53" s="46" t="s">
        <v>125</v>
      </c>
      <c r="C53" s="24"/>
      <c r="D53" s="25"/>
      <c r="E53" s="26"/>
      <c r="F53" s="45"/>
      <c r="G53" s="45"/>
      <c r="H53" s="45"/>
      <c r="I53" s="45"/>
      <c r="J53" s="45"/>
      <c r="K53" s="45"/>
    </row>
    <row r="54" spans="1:11" x14ac:dyDescent="0.25">
      <c r="A54" s="29"/>
      <c r="B54" s="29"/>
      <c r="C54" s="29"/>
      <c r="D54" s="29"/>
      <c r="E54" s="29"/>
      <c r="F54" s="29"/>
      <c r="G54" s="29"/>
      <c r="H54" s="29"/>
      <c r="I54" s="29"/>
      <c r="J54" s="29"/>
      <c r="K54" s="29"/>
    </row>
    <row r="55" spans="1:11" ht="16.5" customHeight="1" x14ac:dyDescent="0.25">
      <c r="A55" s="64">
        <v>8</v>
      </c>
      <c r="B55" s="67" t="s">
        <v>68</v>
      </c>
      <c r="C55" s="24"/>
      <c r="D55" s="25"/>
      <c r="E55" s="26"/>
      <c r="F55" s="64">
        <v>0</v>
      </c>
      <c r="G55" s="64">
        <v>0</v>
      </c>
      <c r="H55" s="64">
        <v>138</v>
      </c>
      <c r="I55" s="64">
        <f>F55+G55+H55</f>
        <v>138</v>
      </c>
      <c r="J55" s="64"/>
      <c r="K55" s="64"/>
    </row>
    <row r="56" spans="1:11" ht="16.5" customHeight="1" x14ac:dyDescent="0.25">
      <c r="A56" s="65"/>
      <c r="B56" s="68"/>
      <c r="C56" s="24"/>
      <c r="D56" s="25"/>
      <c r="E56" s="26"/>
      <c r="F56" s="65"/>
      <c r="G56" s="65"/>
      <c r="H56" s="65"/>
      <c r="I56" s="65"/>
      <c r="J56" s="65"/>
      <c r="K56" s="65"/>
    </row>
    <row r="57" spans="1:11" ht="16.5" customHeight="1" x14ac:dyDescent="0.25">
      <c r="A57" s="65"/>
      <c r="B57" s="68"/>
      <c r="C57" s="24"/>
      <c r="D57" s="25"/>
      <c r="E57" s="26"/>
      <c r="F57" s="65"/>
      <c r="G57" s="65"/>
      <c r="H57" s="65"/>
      <c r="I57" s="65"/>
      <c r="J57" s="65"/>
      <c r="K57" s="65"/>
    </row>
    <row r="58" spans="1:11" ht="16.5" customHeight="1" x14ac:dyDescent="0.25">
      <c r="A58" s="65"/>
      <c r="B58" s="68"/>
      <c r="C58" s="24"/>
      <c r="D58" s="25"/>
      <c r="E58" s="26"/>
      <c r="F58" s="65"/>
      <c r="G58" s="65"/>
      <c r="H58" s="65"/>
      <c r="I58" s="65"/>
      <c r="J58" s="65"/>
      <c r="K58" s="65"/>
    </row>
    <row r="59" spans="1:11" ht="16.5" customHeight="1" x14ac:dyDescent="0.25">
      <c r="A59" s="65"/>
      <c r="B59" s="68"/>
      <c r="C59" s="24"/>
      <c r="D59" s="25"/>
      <c r="E59" s="26"/>
      <c r="F59" s="65"/>
      <c r="G59" s="65"/>
      <c r="H59" s="65"/>
      <c r="I59" s="65"/>
      <c r="J59" s="65"/>
      <c r="K59" s="65"/>
    </row>
    <row r="60" spans="1:11" ht="16.5" customHeight="1" x14ac:dyDescent="0.25">
      <c r="A60" s="65"/>
      <c r="B60" s="68"/>
      <c r="C60" s="24"/>
      <c r="D60" s="25"/>
      <c r="E60" s="26"/>
      <c r="F60" s="65"/>
      <c r="G60" s="65"/>
      <c r="H60" s="65"/>
      <c r="I60" s="65"/>
      <c r="J60" s="65"/>
      <c r="K60" s="65"/>
    </row>
    <row r="61" spans="1:11" ht="16.5" customHeight="1" x14ac:dyDescent="0.25">
      <c r="A61" s="65"/>
      <c r="B61" s="68"/>
      <c r="C61" s="24"/>
      <c r="D61" s="25"/>
      <c r="E61" s="26"/>
      <c r="F61" s="65"/>
      <c r="G61" s="65"/>
      <c r="H61" s="65"/>
      <c r="I61" s="65"/>
      <c r="J61" s="65"/>
      <c r="K61" s="65"/>
    </row>
    <row r="62" spans="1:11" ht="16.5" customHeight="1" x14ac:dyDescent="0.25">
      <c r="A62" s="65"/>
      <c r="B62" s="68"/>
      <c r="C62" s="24"/>
      <c r="D62" s="25"/>
      <c r="E62" s="26"/>
      <c r="F62" s="65"/>
      <c r="G62" s="65"/>
      <c r="H62" s="65"/>
      <c r="I62" s="65"/>
      <c r="J62" s="65"/>
      <c r="K62" s="65"/>
    </row>
    <row r="63" spans="1:11" ht="42" customHeight="1" x14ac:dyDescent="0.25">
      <c r="A63" s="66"/>
      <c r="B63" s="69"/>
      <c r="C63" s="24"/>
      <c r="D63" s="25"/>
      <c r="E63" s="26"/>
      <c r="F63" s="66"/>
      <c r="G63" s="66"/>
      <c r="H63" s="66"/>
      <c r="I63" s="66"/>
      <c r="J63" s="66"/>
      <c r="K63" s="66"/>
    </row>
    <row r="64" spans="1:11" x14ac:dyDescent="0.25">
      <c r="A64" s="29"/>
      <c r="B64" s="29"/>
      <c r="C64" s="29"/>
      <c r="D64" s="29"/>
      <c r="E64" s="29"/>
      <c r="F64" s="29"/>
      <c r="G64" s="29"/>
      <c r="H64" s="29"/>
      <c r="I64" s="29"/>
      <c r="J64" s="29"/>
      <c r="K64" s="29"/>
    </row>
    <row r="65" spans="1:11" ht="15.75" customHeight="1" x14ac:dyDescent="0.25">
      <c r="A65" s="58">
        <v>9</v>
      </c>
      <c r="B65" s="61" t="s">
        <v>67</v>
      </c>
      <c r="C65" s="24"/>
      <c r="D65" s="25"/>
      <c r="E65" s="26"/>
      <c r="F65" s="58"/>
      <c r="G65" s="58"/>
      <c r="H65" s="58">
        <v>10</v>
      </c>
      <c r="I65" s="58">
        <f>F65+G65+H65</f>
        <v>10</v>
      </c>
      <c r="J65" s="58"/>
      <c r="K65" s="58"/>
    </row>
    <row r="66" spans="1:11" ht="15.75" customHeight="1" x14ac:dyDescent="0.25">
      <c r="A66" s="59"/>
      <c r="B66" s="62"/>
      <c r="C66" s="24"/>
      <c r="D66" s="25"/>
      <c r="E66" s="26"/>
      <c r="F66" s="59"/>
      <c r="G66" s="59"/>
      <c r="H66" s="59"/>
      <c r="I66" s="59"/>
      <c r="J66" s="59"/>
      <c r="K66" s="59"/>
    </row>
    <row r="67" spans="1:11" ht="15.75" customHeight="1" x14ac:dyDescent="0.25">
      <c r="A67" s="59"/>
      <c r="B67" s="62"/>
      <c r="C67" s="24"/>
      <c r="D67" s="25"/>
      <c r="E67" s="26"/>
      <c r="F67" s="59"/>
      <c r="G67" s="59"/>
      <c r="H67" s="59"/>
      <c r="I67" s="59"/>
      <c r="J67" s="59"/>
      <c r="K67" s="59"/>
    </row>
    <row r="68" spans="1:11" ht="15.75" customHeight="1" x14ac:dyDescent="0.25">
      <c r="A68" s="59"/>
      <c r="B68" s="62"/>
      <c r="C68" s="24"/>
      <c r="D68" s="25"/>
      <c r="E68" s="26"/>
      <c r="F68" s="59"/>
      <c r="G68" s="59"/>
      <c r="H68" s="59"/>
      <c r="I68" s="59"/>
      <c r="J68" s="59"/>
      <c r="K68" s="59"/>
    </row>
    <row r="69" spans="1:11" ht="15.75" customHeight="1" x14ac:dyDescent="0.25">
      <c r="A69" s="59"/>
      <c r="B69" s="62"/>
      <c r="C69" s="24"/>
      <c r="D69" s="25"/>
      <c r="E69" s="26"/>
      <c r="F69" s="59"/>
      <c r="G69" s="59"/>
      <c r="H69" s="59"/>
      <c r="I69" s="59"/>
      <c r="J69" s="59"/>
      <c r="K69" s="59"/>
    </row>
    <row r="70" spans="1:11" ht="15.75" customHeight="1" x14ac:dyDescent="0.25">
      <c r="A70" s="59"/>
      <c r="B70" s="62"/>
      <c r="C70" s="24"/>
      <c r="D70" s="25"/>
      <c r="E70" s="26"/>
      <c r="F70" s="59"/>
      <c r="G70" s="59"/>
      <c r="H70" s="59"/>
      <c r="I70" s="59"/>
      <c r="J70" s="59"/>
      <c r="K70" s="59"/>
    </row>
    <row r="71" spans="1:11" ht="15.75" customHeight="1" x14ac:dyDescent="0.25">
      <c r="A71" s="59"/>
      <c r="B71" s="62"/>
      <c r="C71" s="24"/>
      <c r="D71" s="25"/>
      <c r="E71" s="26"/>
      <c r="F71" s="59"/>
      <c r="G71" s="59"/>
      <c r="H71" s="59"/>
      <c r="I71" s="59"/>
      <c r="J71" s="59"/>
      <c r="K71" s="59"/>
    </row>
    <row r="72" spans="1:11" ht="15.75" customHeight="1" x14ac:dyDescent="0.25">
      <c r="A72" s="59"/>
      <c r="B72" s="62"/>
      <c r="C72" s="24"/>
      <c r="D72" s="25"/>
      <c r="E72" s="26"/>
      <c r="F72" s="59"/>
      <c r="G72" s="59"/>
      <c r="H72" s="59"/>
      <c r="I72" s="59"/>
      <c r="J72" s="59"/>
      <c r="K72" s="59"/>
    </row>
    <row r="73" spans="1:11" ht="15.75" customHeight="1" x14ac:dyDescent="0.25">
      <c r="A73" s="59"/>
      <c r="B73" s="62"/>
      <c r="C73" s="24"/>
      <c r="D73" s="25"/>
      <c r="E73" s="26"/>
      <c r="F73" s="59"/>
      <c r="G73" s="59"/>
      <c r="H73" s="59"/>
      <c r="I73" s="59"/>
      <c r="J73" s="59"/>
      <c r="K73" s="59"/>
    </row>
    <row r="74" spans="1:11" ht="15.75" customHeight="1" x14ac:dyDescent="0.25">
      <c r="A74" s="60"/>
      <c r="B74" s="63"/>
      <c r="C74" s="24"/>
      <c r="D74" s="25"/>
      <c r="E74" s="26"/>
      <c r="F74" s="60"/>
      <c r="G74" s="60"/>
      <c r="H74" s="60"/>
      <c r="I74" s="60"/>
      <c r="J74" s="60"/>
      <c r="K74" s="60"/>
    </row>
    <row r="75" spans="1:11" x14ac:dyDescent="0.25">
      <c r="A75" s="29"/>
      <c r="B75" s="29"/>
      <c r="C75" s="29"/>
      <c r="D75" s="29"/>
      <c r="E75" s="29"/>
      <c r="F75" s="29"/>
      <c r="G75" s="29"/>
      <c r="H75" s="29"/>
      <c r="I75" s="29"/>
      <c r="J75" s="29"/>
      <c r="K75" s="29"/>
    </row>
    <row r="76" spans="1:11" ht="15.75" x14ac:dyDescent="0.25">
      <c r="A76" s="58">
        <v>10</v>
      </c>
      <c r="B76" s="61" t="s">
        <v>66</v>
      </c>
      <c r="C76" s="24"/>
      <c r="D76" s="25"/>
      <c r="E76" s="26"/>
      <c r="F76" s="58">
        <v>0</v>
      </c>
      <c r="G76" s="58">
        <v>0</v>
      </c>
      <c r="H76" s="58">
        <v>4787</v>
      </c>
      <c r="I76" s="58">
        <f>F76+G76+H76</f>
        <v>4787</v>
      </c>
      <c r="J76" s="58"/>
      <c r="K76" s="58"/>
    </row>
    <row r="77" spans="1:11" ht="15.75" x14ac:dyDescent="0.25">
      <c r="A77" s="59"/>
      <c r="B77" s="62"/>
      <c r="C77" s="24"/>
      <c r="D77" s="25"/>
      <c r="E77" s="26"/>
      <c r="F77" s="59"/>
      <c r="G77" s="59"/>
      <c r="H77" s="59"/>
      <c r="I77" s="59"/>
      <c r="J77" s="59"/>
      <c r="K77" s="59"/>
    </row>
    <row r="78" spans="1:11" ht="15.75" x14ac:dyDescent="0.25">
      <c r="A78" s="59"/>
      <c r="B78" s="62"/>
      <c r="C78" s="24"/>
      <c r="D78" s="25"/>
      <c r="E78" s="26"/>
      <c r="F78" s="59"/>
      <c r="G78" s="59"/>
      <c r="H78" s="59"/>
      <c r="I78" s="59"/>
      <c r="J78" s="59"/>
      <c r="K78" s="59"/>
    </row>
    <row r="79" spans="1:11" ht="15.75" x14ac:dyDescent="0.25">
      <c r="A79" s="59"/>
      <c r="B79" s="62"/>
      <c r="C79" s="24"/>
      <c r="D79" s="25"/>
      <c r="E79" s="26"/>
      <c r="F79" s="59"/>
      <c r="G79" s="59"/>
      <c r="H79" s="59"/>
      <c r="I79" s="59"/>
      <c r="J79" s="59"/>
      <c r="K79" s="59"/>
    </row>
    <row r="80" spans="1:11" ht="15.75" x14ac:dyDescent="0.25">
      <c r="A80" s="59"/>
      <c r="B80" s="62"/>
      <c r="C80" s="24"/>
      <c r="D80" s="25"/>
      <c r="E80" s="26"/>
      <c r="F80" s="59"/>
      <c r="G80" s="59"/>
      <c r="H80" s="59"/>
      <c r="I80" s="59"/>
      <c r="J80" s="59"/>
      <c r="K80" s="59"/>
    </row>
    <row r="81" spans="1:11" ht="15.75" x14ac:dyDescent="0.25">
      <c r="A81" s="59"/>
      <c r="B81" s="62"/>
      <c r="C81" s="24"/>
      <c r="D81" s="25"/>
      <c r="E81" s="26"/>
      <c r="F81" s="59"/>
      <c r="G81" s="59"/>
      <c r="H81" s="59"/>
      <c r="I81" s="59"/>
      <c r="J81" s="59"/>
      <c r="K81" s="59"/>
    </row>
    <row r="82" spans="1:11" ht="15.75" x14ac:dyDescent="0.25">
      <c r="A82" s="59"/>
      <c r="B82" s="62"/>
      <c r="C82" s="24"/>
      <c r="D82" s="25"/>
      <c r="E82" s="26"/>
      <c r="F82" s="59"/>
      <c r="G82" s="59"/>
      <c r="H82" s="59"/>
      <c r="I82" s="59"/>
      <c r="J82" s="59"/>
      <c r="K82" s="59"/>
    </row>
    <row r="83" spans="1:11" ht="15.75" x14ac:dyDescent="0.25">
      <c r="A83" s="59"/>
      <c r="B83" s="62"/>
      <c r="C83" s="24"/>
      <c r="D83" s="25"/>
      <c r="E83" s="26"/>
      <c r="F83" s="59"/>
      <c r="G83" s="59"/>
      <c r="H83" s="59"/>
      <c r="I83" s="59"/>
      <c r="J83" s="59"/>
      <c r="K83" s="59"/>
    </row>
    <row r="84" spans="1:11" ht="15.75" x14ac:dyDescent="0.25">
      <c r="A84" s="60"/>
      <c r="B84" s="63"/>
      <c r="C84" s="24"/>
      <c r="D84" s="25"/>
      <c r="E84" s="26"/>
      <c r="F84" s="60"/>
      <c r="G84" s="60"/>
      <c r="H84" s="60"/>
      <c r="I84" s="60"/>
      <c r="J84" s="60"/>
      <c r="K84" s="60"/>
    </row>
    <row r="85" spans="1:11" x14ac:dyDescent="0.25">
      <c r="A85" s="29"/>
      <c r="B85" s="29"/>
      <c r="C85" s="29"/>
      <c r="D85" s="29"/>
      <c r="E85" s="29"/>
      <c r="F85" s="29"/>
      <c r="G85" s="29"/>
      <c r="H85" s="29"/>
      <c r="I85" s="29"/>
      <c r="J85" s="29"/>
      <c r="K85" s="29"/>
    </row>
    <row r="86" spans="1:11" ht="15.75" x14ac:dyDescent="0.25">
      <c r="A86" s="58">
        <v>11</v>
      </c>
      <c r="B86" s="61" t="s">
        <v>34</v>
      </c>
      <c r="C86" s="24"/>
      <c r="D86" s="25"/>
      <c r="E86" s="26"/>
      <c r="F86" s="58">
        <v>2</v>
      </c>
      <c r="G86" s="58">
        <v>2</v>
      </c>
      <c r="H86" s="58">
        <v>0</v>
      </c>
      <c r="I86" s="58">
        <f>F86+G86+H86</f>
        <v>4</v>
      </c>
      <c r="J86" s="58"/>
      <c r="K86" s="58"/>
    </row>
    <row r="87" spans="1:11" ht="15.75" x14ac:dyDescent="0.25">
      <c r="A87" s="59"/>
      <c r="B87" s="62"/>
      <c r="C87" s="24"/>
      <c r="D87" s="25"/>
      <c r="E87" s="26"/>
      <c r="F87" s="59"/>
      <c r="G87" s="59"/>
      <c r="H87" s="59"/>
      <c r="I87" s="59"/>
      <c r="J87" s="59"/>
      <c r="K87" s="59"/>
    </row>
    <row r="88" spans="1:11" ht="15.75" x14ac:dyDescent="0.25">
      <c r="A88" s="59"/>
      <c r="B88" s="62"/>
      <c r="C88" s="24"/>
      <c r="D88" s="25"/>
      <c r="E88" s="26"/>
      <c r="F88" s="59"/>
      <c r="G88" s="59"/>
      <c r="H88" s="59"/>
      <c r="I88" s="59"/>
      <c r="J88" s="59"/>
      <c r="K88" s="59"/>
    </row>
    <row r="89" spans="1:11" ht="15.75" x14ac:dyDescent="0.25">
      <c r="A89" s="59"/>
      <c r="B89" s="62"/>
      <c r="C89" s="24"/>
      <c r="D89" s="25"/>
      <c r="E89" s="26"/>
      <c r="F89" s="59"/>
      <c r="G89" s="59"/>
      <c r="H89" s="59"/>
      <c r="I89" s="59"/>
      <c r="J89" s="59"/>
      <c r="K89" s="59"/>
    </row>
    <row r="90" spans="1:11" ht="15.75" x14ac:dyDescent="0.25">
      <c r="A90" s="59"/>
      <c r="B90" s="62"/>
      <c r="C90" s="24"/>
      <c r="D90" s="25"/>
      <c r="E90" s="26"/>
      <c r="F90" s="59"/>
      <c r="G90" s="59"/>
      <c r="H90" s="59"/>
      <c r="I90" s="59"/>
      <c r="J90" s="59"/>
      <c r="K90" s="59"/>
    </row>
    <row r="91" spans="1:11" ht="15.75" x14ac:dyDescent="0.25">
      <c r="A91" s="59"/>
      <c r="B91" s="62"/>
      <c r="C91" s="24"/>
      <c r="D91" s="25"/>
      <c r="E91" s="26"/>
      <c r="F91" s="59"/>
      <c r="G91" s="59"/>
      <c r="H91" s="59"/>
      <c r="I91" s="59"/>
      <c r="J91" s="59"/>
      <c r="K91" s="59"/>
    </row>
    <row r="92" spans="1:11" ht="15.75" x14ac:dyDescent="0.25">
      <c r="A92" s="59"/>
      <c r="B92" s="62"/>
      <c r="C92" s="24"/>
      <c r="D92" s="25"/>
      <c r="E92" s="26"/>
      <c r="F92" s="59"/>
      <c r="G92" s="59"/>
      <c r="H92" s="59"/>
      <c r="I92" s="59"/>
      <c r="J92" s="59"/>
      <c r="K92" s="59"/>
    </row>
    <row r="93" spans="1:11" ht="15.75" x14ac:dyDescent="0.25">
      <c r="A93" s="59"/>
      <c r="B93" s="62"/>
      <c r="C93" s="24"/>
      <c r="D93" s="25"/>
      <c r="E93" s="26"/>
      <c r="F93" s="59"/>
      <c r="G93" s="59"/>
      <c r="H93" s="59"/>
      <c r="I93" s="59"/>
      <c r="J93" s="59"/>
      <c r="K93" s="59"/>
    </row>
    <row r="94" spans="1:11" ht="15.75" x14ac:dyDescent="0.25">
      <c r="A94" s="59"/>
      <c r="B94" s="62"/>
      <c r="C94" s="24"/>
      <c r="D94" s="25"/>
      <c r="E94" s="26"/>
      <c r="F94" s="59"/>
      <c r="G94" s="59"/>
      <c r="H94" s="59"/>
      <c r="I94" s="59"/>
      <c r="J94" s="59"/>
      <c r="K94" s="59"/>
    </row>
    <row r="95" spans="1:11" ht="15.75" x14ac:dyDescent="0.25">
      <c r="A95" s="60"/>
      <c r="B95" s="63"/>
      <c r="C95" s="24"/>
      <c r="D95" s="25"/>
      <c r="E95" s="26"/>
      <c r="F95" s="60"/>
      <c r="G95" s="60"/>
      <c r="H95" s="60"/>
      <c r="I95" s="60"/>
      <c r="J95" s="60"/>
      <c r="K95" s="60"/>
    </row>
    <row r="96" spans="1:11" x14ac:dyDescent="0.25">
      <c r="A96" s="29"/>
      <c r="B96" s="29"/>
      <c r="C96" s="29"/>
      <c r="D96" s="29"/>
      <c r="E96" s="29"/>
      <c r="F96" s="29"/>
      <c r="G96" s="29"/>
      <c r="H96" s="29"/>
      <c r="I96" s="29"/>
      <c r="J96" s="29"/>
      <c r="K96" s="29"/>
    </row>
    <row r="97" spans="1:11" ht="15.75" x14ac:dyDescent="0.25">
      <c r="A97" s="58">
        <v>12</v>
      </c>
      <c r="B97" s="61" t="s">
        <v>35</v>
      </c>
      <c r="C97" s="17"/>
      <c r="D97" s="6"/>
      <c r="E97" s="11"/>
      <c r="F97" s="58">
        <v>2</v>
      </c>
      <c r="G97" s="58">
        <v>0</v>
      </c>
      <c r="H97" s="58">
        <v>0</v>
      </c>
      <c r="I97" s="58">
        <f>F97+G97+H97</f>
        <v>2</v>
      </c>
      <c r="J97" s="58"/>
      <c r="K97" s="58"/>
    </row>
    <row r="98" spans="1:11" ht="15.75" x14ac:dyDescent="0.25">
      <c r="A98" s="59"/>
      <c r="B98" s="62"/>
      <c r="C98" s="17"/>
      <c r="D98" s="6"/>
      <c r="E98" s="11"/>
      <c r="F98" s="59"/>
      <c r="G98" s="59"/>
      <c r="H98" s="59"/>
      <c r="I98" s="59"/>
      <c r="J98" s="59"/>
      <c r="K98" s="59"/>
    </row>
    <row r="99" spans="1:11" ht="15.75" x14ac:dyDescent="0.25">
      <c r="A99" s="59"/>
      <c r="B99" s="62"/>
      <c r="C99" s="17"/>
      <c r="D99" s="6"/>
      <c r="E99" s="11"/>
      <c r="F99" s="59"/>
      <c r="G99" s="59"/>
      <c r="H99" s="59"/>
      <c r="I99" s="59"/>
      <c r="J99" s="59"/>
      <c r="K99" s="59"/>
    </row>
    <row r="100" spans="1:11" ht="15.75" x14ac:dyDescent="0.25">
      <c r="A100" s="59"/>
      <c r="B100" s="62"/>
      <c r="C100" s="17"/>
      <c r="D100" s="6"/>
      <c r="E100" s="11"/>
      <c r="F100" s="59"/>
      <c r="G100" s="59"/>
      <c r="H100" s="59"/>
      <c r="I100" s="59"/>
      <c r="J100" s="59"/>
      <c r="K100" s="59"/>
    </row>
    <row r="101" spans="1:11" ht="15.75" x14ac:dyDescent="0.25">
      <c r="A101" s="59"/>
      <c r="B101" s="62"/>
      <c r="C101" s="17"/>
      <c r="D101" s="6"/>
      <c r="E101" s="11"/>
      <c r="F101" s="59"/>
      <c r="G101" s="59"/>
      <c r="H101" s="59"/>
      <c r="I101" s="59"/>
      <c r="J101" s="59"/>
      <c r="K101" s="59"/>
    </row>
    <row r="102" spans="1:11" ht="15.75" x14ac:dyDescent="0.25">
      <c r="A102" s="59"/>
      <c r="B102" s="62"/>
      <c r="C102" s="17"/>
      <c r="D102" s="6"/>
      <c r="E102" s="11"/>
      <c r="F102" s="59"/>
      <c r="G102" s="59"/>
      <c r="H102" s="59"/>
      <c r="I102" s="59"/>
      <c r="J102" s="59"/>
      <c r="K102" s="59"/>
    </row>
    <row r="103" spans="1:11" ht="15.75" x14ac:dyDescent="0.25">
      <c r="A103" s="59"/>
      <c r="B103" s="62"/>
      <c r="C103" s="17"/>
      <c r="D103" s="6"/>
      <c r="E103" s="11"/>
      <c r="F103" s="59"/>
      <c r="G103" s="59"/>
      <c r="H103" s="59"/>
      <c r="I103" s="59"/>
      <c r="J103" s="59"/>
      <c r="K103" s="59"/>
    </row>
    <row r="104" spans="1:11" ht="15.75" x14ac:dyDescent="0.25">
      <c r="A104" s="59"/>
      <c r="B104" s="62"/>
      <c r="C104" s="17"/>
      <c r="D104" s="6"/>
      <c r="E104" s="11"/>
      <c r="F104" s="59"/>
      <c r="G104" s="59"/>
      <c r="H104" s="59"/>
      <c r="I104" s="59"/>
      <c r="J104" s="59"/>
      <c r="K104" s="59"/>
    </row>
    <row r="105" spans="1:11" ht="15.75" x14ac:dyDescent="0.25">
      <c r="A105" s="59"/>
      <c r="B105" s="62"/>
      <c r="C105" s="17"/>
      <c r="D105" s="6"/>
      <c r="E105" s="11"/>
      <c r="F105" s="59"/>
      <c r="G105" s="59"/>
      <c r="H105" s="59"/>
      <c r="I105" s="59"/>
      <c r="J105" s="59"/>
      <c r="K105" s="59"/>
    </row>
    <row r="106" spans="1:11" ht="15.75" x14ac:dyDescent="0.25">
      <c r="A106" s="60"/>
      <c r="B106" s="63"/>
      <c r="C106" s="17"/>
      <c r="D106" s="6"/>
      <c r="E106" s="11"/>
      <c r="F106" s="60"/>
      <c r="G106" s="60"/>
      <c r="H106" s="60"/>
      <c r="I106" s="60"/>
      <c r="J106" s="60"/>
      <c r="K106" s="60"/>
    </row>
    <row r="107" spans="1:11" x14ac:dyDescent="0.25">
      <c r="A107" s="29"/>
      <c r="B107" s="29"/>
      <c r="C107" s="29"/>
      <c r="D107" s="29"/>
      <c r="E107" s="29"/>
      <c r="F107" s="29"/>
      <c r="G107" s="29"/>
      <c r="H107" s="29"/>
      <c r="I107" s="29"/>
      <c r="J107" s="29"/>
      <c r="K107" s="29"/>
    </row>
    <row r="108" spans="1:11" ht="15.75" x14ac:dyDescent="0.25">
      <c r="A108" s="58">
        <v>13</v>
      </c>
      <c r="B108" s="61" t="s">
        <v>36</v>
      </c>
      <c r="C108" s="17"/>
      <c r="D108" s="6"/>
      <c r="E108" s="11"/>
      <c r="F108" s="58">
        <v>0</v>
      </c>
      <c r="G108" s="58">
        <v>2</v>
      </c>
      <c r="H108" s="58">
        <v>0</v>
      </c>
      <c r="I108" s="58">
        <f>F108+G108+H108</f>
        <v>2</v>
      </c>
      <c r="J108" s="58"/>
      <c r="K108" s="58"/>
    </row>
    <row r="109" spans="1:11" ht="15.75" x14ac:dyDescent="0.25">
      <c r="A109" s="59"/>
      <c r="B109" s="62"/>
      <c r="C109" s="17"/>
      <c r="D109" s="6"/>
      <c r="E109" s="11"/>
      <c r="F109" s="59"/>
      <c r="G109" s="59"/>
      <c r="H109" s="59"/>
      <c r="I109" s="59"/>
      <c r="J109" s="59"/>
      <c r="K109" s="59"/>
    </row>
    <row r="110" spans="1:11" ht="15.75" x14ac:dyDescent="0.25">
      <c r="A110" s="59"/>
      <c r="B110" s="62"/>
      <c r="C110" s="17"/>
      <c r="D110" s="6"/>
      <c r="E110" s="11"/>
      <c r="F110" s="59"/>
      <c r="G110" s="59"/>
      <c r="H110" s="59"/>
      <c r="I110" s="59"/>
      <c r="J110" s="59"/>
      <c r="K110" s="59"/>
    </row>
    <row r="111" spans="1:11" ht="15.75" x14ac:dyDescent="0.25">
      <c r="A111" s="59"/>
      <c r="B111" s="62"/>
      <c r="C111" s="17"/>
      <c r="D111" s="6"/>
      <c r="E111" s="11"/>
      <c r="F111" s="59"/>
      <c r="G111" s="59"/>
      <c r="H111" s="59"/>
      <c r="I111" s="59"/>
      <c r="J111" s="59"/>
      <c r="K111" s="59"/>
    </row>
    <row r="112" spans="1:11" ht="15.75" x14ac:dyDescent="0.25">
      <c r="A112" s="59"/>
      <c r="B112" s="62"/>
      <c r="C112" s="17"/>
      <c r="D112" s="6"/>
      <c r="E112" s="11"/>
      <c r="F112" s="59"/>
      <c r="G112" s="59"/>
      <c r="H112" s="59"/>
      <c r="I112" s="59"/>
      <c r="J112" s="59"/>
      <c r="K112" s="59"/>
    </row>
    <row r="113" spans="1:12" ht="15.75" x14ac:dyDescent="0.25">
      <c r="A113" s="59"/>
      <c r="B113" s="62"/>
      <c r="C113" s="17"/>
      <c r="D113" s="6"/>
      <c r="E113" s="11"/>
      <c r="F113" s="59"/>
      <c r="G113" s="59"/>
      <c r="H113" s="59"/>
      <c r="I113" s="59"/>
      <c r="J113" s="59"/>
      <c r="K113" s="59"/>
    </row>
    <row r="114" spans="1:12" ht="15.75" x14ac:dyDescent="0.25">
      <c r="A114" s="59"/>
      <c r="B114" s="62"/>
      <c r="C114" s="17"/>
      <c r="D114" s="6"/>
      <c r="E114" s="11"/>
      <c r="F114" s="59"/>
      <c r="G114" s="59"/>
      <c r="H114" s="59"/>
      <c r="I114" s="59"/>
      <c r="J114" s="59"/>
      <c r="K114" s="59"/>
    </row>
    <row r="115" spans="1:12" ht="15.75" x14ac:dyDescent="0.25">
      <c r="A115" s="59"/>
      <c r="B115" s="62"/>
      <c r="C115" s="17"/>
      <c r="D115" s="6"/>
      <c r="E115" s="11"/>
      <c r="F115" s="59"/>
      <c r="G115" s="59"/>
      <c r="H115" s="59"/>
      <c r="I115" s="59"/>
      <c r="J115" s="59"/>
      <c r="K115" s="59"/>
    </row>
    <row r="116" spans="1:12" ht="15.75" x14ac:dyDescent="0.25">
      <c r="A116" s="59"/>
      <c r="B116" s="62"/>
      <c r="C116" s="17"/>
      <c r="D116" s="6"/>
      <c r="E116" s="11"/>
      <c r="F116" s="59"/>
      <c r="G116" s="59"/>
      <c r="H116" s="59"/>
      <c r="I116" s="59"/>
      <c r="J116" s="59"/>
      <c r="K116" s="59"/>
    </row>
    <row r="117" spans="1:12" ht="16.5" customHeight="1" x14ac:dyDescent="0.25">
      <c r="A117" s="60"/>
      <c r="B117" s="63"/>
      <c r="C117" s="17"/>
      <c r="D117" s="6"/>
      <c r="E117" s="11"/>
      <c r="F117" s="60"/>
      <c r="G117" s="60"/>
      <c r="H117" s="60"/>
      <c r="I117" s="60"/>
      <c r="J117" s="60"/>
      <c r="K117" s="60"/>
    </row>
    <row r="118" spans="1:12" s="32" customFormat="1" x14ac:dyDescent="0.25">
      <c r="A118" s="29"/>
      <c r="B118" s="29"/>
      <c r="C118" s="29"/>
      <c r="D118" s="29"/>
      <c r="E118" s="29"/>
      <c r="F118" s="29"/>
      <c r="G118" s="29"/>
      <c r="H118" s="29"/>
      <c r="I118" s="29"/>
      <c r="J118" s="29"/>
      <c r="K118" s="29"/>
    </row>
    <row r="119" spans="1:12" s="32" customFormat="1" ht="30" x14ac:dyDescent="0.25">
      <c r="A119" s="33">
        <v>14</v>
      </c>
      <c r="B119" s="33" t="s">
        <v>65</v>
      </c>
      <c r="C119" s="33"/>
      <c r="D119" s="33"/>
      <c r="E119" s="33"/>
      <c r="F119" s="33"/>
      <c r="G119" s="33"/>
      <c r="H119" s="3">
        <v>500</v>
      </c>
      <c r="I119" s="3">
        <v>500</v>
      </c>
      <c r="J119" s="33"/>
      <c r="K119" s="33"/>
    </row>
    <row r="120" spans="1:12" x14ac:dyDescent="0.25">
      <c r="A120" s="29"/>
      <c r="B120" s="29"/>
      <c r="C120" s="29"/>
      <c r="D120" s="29"/>
      <c r="E120" s="29"/>
      <c r="F120" s="29"/>
      <c r="G120" s="29"/>
      <c r="H120" s="29"/>
      <c r="I120" s="29"/>
      <c r="J120" s="29"/>
      <c r="K120" s="29"/>
    </row>
    <row r="121" spans="1:12" ht="18.75" customHeight="1" x14ac:dyDescent="0.25">
      <c r="A121" s="76" t="s">
        <v>8</v>
      </c>
      <c r="B121" s="77"/>
      <c r="C121" s="77"/>
      <c r="D121" s="77"/>
      <c r="E121" s="77"/>
      <c r="F121" s="77"/>
      <c r="G121" s="77"/>
      <c r="H121" s="77"/>
      <c r="I121" s="77"/>
      <c r="J121" s="78"/>
      <c r="K121" s="19">
        <f>SUM(K5:K120)</f>
        <v>0</v>
      </c>
    </row>
    <row r="122" spans="1:12" ht="15.75" x14ac:dyDescent="0.25">
      <c r="B122" s="75" t="s">
        <v>19</v>
      </c>
      <c r="C122" s="75"/>
      <c r="D122" s="75"/>
      <c r="E122" s="75"/>
      <c r="F122" s="75"/>
      <c r="G122" s="75"/>
      <c r="H122" s="75"/>
      <c r="I122" s="75"/>
      <c r="J122" s="75"/>
      <c r="K122" s="75"/>
      <c r="L122" s="31"/>
    </row>
    <row r="123" spans="1:12" x14ac:dyDescent="0.25">
      <c r="B123" s="30"/>
      <c r="D123" s="2"/>
      <c r="E123" s="2"/>
      <c r="F123" s="30"/>
      <c r="G123" s="30"/>
      <c r="H123" s="30"/>
    </row>
    <row r="124" spans="1:12" x14ac:dyDescent="0.25">
      <c r="B124" s="30"/>
      <c r="D124" s="2"/>
      <c r="E124" s="2"/>
      <c r="F124" s="30"/>
      <c r="G124" s="30"/>
      <c r="H124" s="30"/>
    </row>
    <row r="125" spans="1:12" x14ac:dyDescent="0.25">
      <c r="D125" s="2"/>
      <c r="E125" s="2"/>
    </row>
    <row r="126" spans="1:12" x14ac:dyDescent="0.25">
      <c r="D126" s="2"/>
      <c r="E126" s="2"/>
    </row>
    <row r="127" spans="1:12" x14ac:dyDescent="0.25">
      <c r="D127" s="2"/>
      <c r="E127" s="2"/>
    </row>
    <row r="128" spans="1:12" x14ac:dyDescent="0.25">
      <c r="D128" s="2"/>
      <c r="E128" s="2"/>
    </row>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sheetData>
  <mergeCells count="92">
    <mergeCell ref="B122:K122"/>
    <mergeCell ref="A121:J121"/>
    <mergeCell ref="I3:I4"/>
    <mergeCell ref="J3:J4"/>
    <mergeCell ref="K3:K4"/>
    <mergeCell ref="A5:A15"/>
    <mergeCell ref="B5:B15"/>
    <mergeCell ref="F5:F15"/>
    <mergeCell ref="G5:G15"/>
    <mergeCell ref="H5:H15"/>
    <mergeCell ref="I5:I15"/>
    <mergeCell ref="J5:J15"/>
    <mergeCell ref="K5:K15"/>
    <mergeCell ref="C3:C4"/>
    <mergeCell ref="D3:D4"/>
    <mergeCell ref="E3:E4"/>
    <mergeCell ref="F3:H3"/>
    <mergeCell ref="B3:B4"/>
    <mergeCell ref="A3:A4"/>
    <mergeCell ref="I17:I27"/>
    <mergeCell ref="J17:J27"/>
    <mergeCell ref="K17:K27"/>
    <mergeCell ref="A29:A37"/>
    <mergeCell ref="B29:B37"/>
    <mergeCell ref="F29:F37"/>
    <mergeCell ref="G29:G37"/>
    <mergeCell ref="H29:H37"/>
    <mergeCell ref="I29:I37"/>
    <mergeCell ref="J29:J37"/>
    <mergeCell ref="K29:K37"/>
    <mergeCell ref="A17:A27"/>
    <mergeCell ref="B17:B27"/>
    <mergeCell ref="F17:F27"/>
    <mergeCell ref="G17:G27"/>
    <mergeCell ref="H17:H27"/>
    <mergeCell ref="I39:I47"/>
    <mergeCell ref="J39:J47"/>
    <mergeCell ref="K39:K47"/>
    <mergeCell ref="A55:A63"/>
    <mergeCell ref="B55:B63"/>
    <mergeCell ref="F55:F63"/>
    <mergeCell ref="G55:G63"/>
    <mergeCell ref="H55:H63"/>
    <mergeCell ref="I55:I63"/>
    <mergeCell ref="J55:J63"/>
    <mergeCell ref="K55:K63"/>
    <mergeCell ref="A39:A47"/>
    <mergeCell ref="B39:B47"/>
    <mergeCell ref="F39:F47"/>
    <mergeCell ref="G39:G47"/>
    <mergeCell ref="H39:H47"/>
    <mergeCell ref="I65:I74"/>
    <mergeCell ref="J65:J74"/>
    <mergeCell ref="K65:K74"/>
    <mergeCell ref="A76:A84"/>
    <mergeCell ref="B76:B84"/>
    <mergeCell ref="F76:F84"/>
    <mergeCell ref="G76:G84"/>
    <mergeCell ref="H76:H84"/>
    <mergeCell ref="I76:I84"/>
    <mergeCell ref="J76:J84"/>
    <mergeCell ref="K76:K84"/>
    <mergeCell ref="A65:A74"/>
    <mergeCell ref="B65:B74"/>
    <mergeCell ref="F65:F74"/>
    <mergeCell ref="G65:G74"/>
    <mergeCell ref="H65:H74"/>
    <mergeCell ref="H97:H106"/>
    <mergeCell ref="I97:I106"/>
    <mergeCell ref="J97:J106"/>
    <mergeCell ref="K97:K106"/>
    <mergeCell ref="A86:A95"/>
    <mergeCell ref="B86:B95"/>
    <mergeCell ref="F86:F95"/>
    <mergeCell ref="G86:G95"/>
    <mergeCell ref="H86:H95"/>
    <mergeCell ref="A1:K2"/>
    <mergeCell ref="I108:I117"/>
    <mergeCell ref="J108:J117"/>
    <mergeCell ref="K108:K117"/>
    <mergeCell ref="A108:A117"/>
    <mergeCell ref="B108:B117"/>
    <mergeCell ref="F108:F117"/>
    <mergeCell ref="G108:G117"/>
    <mergeCell ref="H108:H117"/>
    <mergeCell ref="I86:I95"/>
    <mergeCell ref="J86:J95"/>
    <mergeCell ref="K86:K95"/>
    <mergeCell ref="A97:A106"/>
    <mergeCell ref="B97:B106"/>
    <mergeCell ref="F97:F106"/>
    <mergeCell ref="G97:G106"/>
  </mergeCells>
  <printOptions horizontalCentered="1"/>
  <pageMargins left="0.2" right="0.2" top="0.75" bottom="0.75" header="0.3" footer="0.3"/>
  <pageSetup scale="56" orientation="landscape" r:id="rId1"/>
  <headerFooter>
    <oddHeader>&amp;C&amp;A</oddHeader>
    <oddFooter>&amp;LAppendix 1 Form B 01 - Commercial Bill of Materials&amp;RPage &amp;P of &amp;N</oddFooter>
  </headerFooter>
  <rowBreaks count="1" manualBreakCount="1">
    <brk id="7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Normal="100" workbookViewId="0">
      <selection activeCell="B5" sqref="B5:B11"/>
    </sheetView>
  </sheetViews>
  <sheetFormatPr defaultColWidth="9.140625" defaultRowHeight="15" x14ac:dyDescent="0.25"/>
  <cols>
    <col min="1" max="1" width="7" style="2" bestFit="1" customWidth="1"/>
    <col min="2" max="2" width="87.7109375" style="2" bestFit="1" customWidth="1"/>
    <col min="3" max="4" width="4.42578125" style="2" bestFit="1" customWidth="1"/>
    <col min="5" max="5" width="12.140625" style="2" bestFit="1" customWidth="1"/>
    <col min="6" max="6" width="12.140625" style="2" customWidth="1"/>
    <col min="7" max="7" width="11.5703125" style="2" customWidth="1"/>
    <col min="8" max="8" width="25.140625" style="2" bestFit="1" customWidth="1"/>
    <col min="9" max="9" width="9.140625" style="2"/>
    <col min="10" max="10" width="12.42578125" style="2" bestFit="1" customWidth="1"/>
    <col min="11" max="11" width="9.140625" style="2"/>
    <col min="12" max="12" width="15.5703125" style="2" customWidth="1"/>
    <col min="13" max="16384" width="9.140625" style="2"/>
  </cols>
  <sheetData>
    <row r="1" spans="1:8" x14ac:dyDescent="0.25">
      <c r="A1" s="56" t="s">
        <v>43</v>
      </c>
      <c r="B1" s="56"/>
      <c r="C1" s="56"/>
      <c r="D1" s="56"/>
      <c r="E1" s="56"/>
      <c r="F1" s="56"/>
      <c r="G1" s="56"/>
      <c r="H1" s="56"/>
    </row>
    <row r="2" spans="1:8" x14ac:dyDescent="0.25">
      <c r="A2" s="57"/>
      <c r="B2" s="57"/>
      <c r="C2" s="57"/>
      <c r="D2" s="57"/>
      <c r="E2" s="57"/>
      <c r="F2" s="57"/>
      <c r="G2" s="57"/>
      <c r="H2" s="57"/>
    </row>
    <row r="3" spans="1:8" ht="15" customHeight="1" x14ac:dyDescent="0.25">
      <c r="A3" s="73" t="s">
        <v>28</v>
      </c>
      <c r="B3" s="82" t="s">
        <v>10</v>
      </c>
      <c r="C3" s="82" t="s">
        <v>5</v>
      </c>
      <c r="D3" s="82"/>
      <c r="E3" s="82"/>
      <c r="F3" s="73" t="s">
        <v>26</v>
      </c>
      <c r="G3" s="82" t="s">
        <v>4</v>
      </c>
      <c r="H3" s="82" t="s">
        <v>32</v>
      </c>
    </row>
    <row r="4" spans="1:8" ht="30" x14ac:dyDescent="0.25">
      <c r="A4" s="74"/>
      <c r="B4" s="82"/>
      <c r="C4" s="1" t="s">
        <v>20</v>
      </c>
      <c r="D4" s="1" t="s">
        <v>23</v>
      </c>
      <c r="E4" s="1" t="s">
        <v>25</v>
      </c>
      <c r="F4" s="74"/>
      <c r="G4" s="82"/>
      <c r="H4" s="82"/>
    </row>
    <row r="5" spans="1:8" ht="15" customHeight="1" x14ac:dyDescent="0.25">
      <c r="A5" s="3">
        <v>1</v>
      </c>
      <c r="B5" s="4" t="s">
        <v>117</v>
      </c>
      <c r="C5" s="3"/>
      <c r="D5" s="3"/>
      <c r="E5" s="3"/>
      <c r="F5" s="3"/>
      <c r="G5" s="12"/>
      <c r="H5" s="12"/>
    </row>
    <row r="6" spans="1:8" x14ac:dyDescent="0.25">
      <c r="A6" s="3">
        <v>2</v>
      </c>
      <c r="B6" s="4" t="s">
        <v>123</v>
      </c>
      <c r="C6" s="3"/>
      <c r="D6" s="3"/>
      <c r="E6" s="3"/>
      <c r="F6" s="3"/>
      <c r="G6" s="12"/>
      <c r="H6" s="12"/>
    </row>
    <row r="7" spans="1:8" x14ac:dyDescent="0.25">
      <c r="A7" s="3">
        <v>3</v>
      </c>
      <c r="B7" s="4" t="s">
        <v>122</v>
      </c>
      <c r="C7" s="4"/>
      <c r="D7" s="4"/>
      <c r="E7" s="4"/>
      <c r="F7" s="3"/>
      <c r="G7" s="12"/>
      <c r="H7" s="12"/>
    </row>
    <row r="8" spans="1:8" x14ac:dyDescent="0.25">
      <c r="A8" s="3">
        <v>4</v>
      </c>
      <c r="B8" s="4" t="s">
        <v>124</v>
      </c>
      <c r="C8" s="4"/>
      <c r="D8" s="4"/>
      <c r="E8" s="4"/>
      <c r="F8" s="3"/>
      <c r="G8" s="12"/>
      <c r="H8" s="12"/>
    </row>
    <row r="9" spans="1:8" x14ac:dyDescent="0.25">
      <c r="A9" s="3">
        <v>5</v>
      </c>
      <c r="B9" s="47" t="s">
        <v>125</v>
      </c>
      <c r="C9" s="4"/>
      <c r="D9" s="4"/>
      <c r="E9" s="4"/>
      <c r="F9" s="3"/>
      <c r="G9" s="12"/>
      <c r="H9" s="12"/>
    </row>
    <row r="10" spans="1:8" x14ac:dyDescent="0.25">
      <c r="A10" s="3">
        <v>6</v>
      </c>
      <c r="B10" s="47" t="s">
        <v>125</v>
      </c>
      <c r="C10" s="4"/>
      <c r="D10" s="4"/>
      <c r="E10" s="4"/>
      <c r="F10" s="3"/>
      <c r="G10" s="12"/>
      <c r="H10" s="12"/>
    </row>
    <row r="11" spans="1:8" x14ac:dyDescent="0.25">
      <c r="A11" s="3">
        <v>7</v>
      </c>
      <c r="B11" s="47" t="s">
        <v>125</v>
      </c>
      <c r="C11" s="4"/>
      <c r="D11" s="4"/>
      <c r="E11" s="4"/>
      <c r="F11" s="3"/>
      <c r="G11" s="12"/>
      <c r="H11" s="12"/>
    </row>
    <row r="12" spans="1:8" x14ac:dyDescent="0.25">
      <c r="A12" s="3">
        <v>8</v>
      </c>
      <c r="B12" s="28" t="s">
        <v>69</v>
      </c>
      <c r="C12" s="4">
        <v>14</v>
      </c>
      <c r="D12" s="4">
        <v>13</v>
      </c>
      <c r="E12" s="4">
        <v>111</v>
      </c>
      <c r="F12" s="3">
        <f t="shared" ref="F12:F18" si="0">C12+D12+E12</f>
        <v>138</v>
      </c>
      <c r="G12" s="4"/>
      <c r="H12" s="4"/>
    </row>
    <row r="13" spans="1:8" x14ac:dyDescent="0.25">
      <c r="A13" s="3">
        <v>9</v>
      </c>
      <c r="B13" s="3" t="s">
        <v>70</v>
      </c>
      <c r="C13" s="4">
        <v>0</v>
      </c>
      <c r="D13" s="4">
        <v>0</v>
      </c>
      <c r="E13" s="4">
        <v>10</v>
      </c>
      <c r="F13" s="3">
        <f t="shared" si="0"/>
        <v>10</v>
      </c>
      <c r="G13" s="4"/>
      <c r="H13" s="4"/>
    </row>
    <row r="14" spans="1:8" x14ac:dyDescent="0.25">
      <c r="A14" s="3">
        <v>10</v>
      </c>
      <c r="B14" s="28" t="s">
        <v>71</v>
      </c>
      <c r="C14" s="4">
        <v>0</v>
      </c>
      <c r="D14" s="4">
        <v>0</v>
      </c>
      <c r="E14" s="4">
        <v>4787</v>
      </c>
      <c r="F14" s="3">
        <f t="shared" si="0"/>
        <v>4787</v>
      </c>
      <c r="G14" s="12"/>
      <c r="H14" s="12"/>
    </row>
    <row r="15" spans="1:8" x14ac:dyDescent="0.25">
      <c r="A15" s="3">
        <v>11</v>
      </c>
      <c r="B15" s="28" t="s">
        <v>34</v>
      </c>
      <c r="C15" s="4">
        <v>2</v>
      </c>
      <c r="D15" s="4">
        <v>2</v>
      </c>
      <c r="E15" s="4">
        <v>0</v>
      </c>
      <c r="F15" s="3">
        <f t="shared" si="0"/>
        <v>4</v>
      </c>
      <c r="G15" s="12"/>
      <c r="H15" s="12"/>
    </row>
    <row r="16" spans="1:8" x14ac:dyDescent="0.25">
      <c r="A16" s="3">
        <v>12</v>
      </c>
      <c r="B16" s="27" t="s">
        <v>35</v>
      </c>
      <c r="C16" s="4">
        <v>2</v>
      </c>
      <c r="D16" s="4">
        <v>0</v>
      </c>
      <c r="E16" s="4">
        <v>0</v>
      </c>
      <c r="F16" s="3">
        <f t="shared" si="0"/>
        <v>2</v>
      </c>
      <c r="G16" s="12"/>
      <c r="H16" s="12"/>
    </row>
    <row r="17" spans="1:8" x14ac:dyDescent="0.25">
      <c r="A17" s="3">
        <v>13</v>
      </c>
      <c r="B17" s="27" t="s">
        <v>36</v>
      </c>
      <c r="C17" s="4">
        <v>0</v>
      </c>
      <c r="D17" s="4">
        <v>2</v>
      </c>
      <c r="E17" s="4">
        <v>0</v>
      </c>
      <c r="F17" s="3">
        <f t="shared" si="0"/>
        <v>2</v>
      </c>
      <c r="G17" s="12"/>
      <c r="H17" s="12"/>
    </row>
    <row r="18" spans="1:8" x14ac:dyDescent="0.25">
      <c r="A18" s="3">
        <v>14</v>
      </c>
      <c r="B18" s="27" t="s">
        <v>39</v>
      </c>
      <c r="C18" s="4">
        <v>0</v>
      </c>
      <c r="D18" s="4">
        <v>0</v>
      </c>
      <c r="E18" s="4">
        <v>500</v>
      </c>
      <c r="F18" s="3">
        <f t="shared" si="0"/>
        <v>500</v>
      </c>
      <c r="G18" s="12"/>
      <c r="H18" s="12"/>
    </row>
    <row r="19" spans="1:8" ht="18.75" x14ac:dyDescent="0.25">
      <c r="A19" s="79" t="s">
        <v>1</v>
      </c>
      <c r="B19" s="80"/>
      <c r="C19" s="80"/>
      <c r="D19" s="80"/>
      <c r="E19" s="80"/>
      <c r="F19" s="80"/>
      <c r="G19" s="81"/>
      <c r="H19" s="20"/>
    </row>
  </sheetData>
  <mergeCells count="8">
    <mergeCell ref="A1:H2"/>
    <mergeCell ref="A19:G19"/>
    <mergeCell ref="H3:H4"/>
    <mergeCell ref="A3:A4"/>
    <mergeCell ref="C3:E3"/>
    <mergeCell ref="B3:B4"/>
    <mergeCell ref="G3:G4"/>
    <mergeCell ref="F3:F4"/>
  </mergeCells>
  <pageMargins left="0.45" right="0.45" top="0.75" bottom="0.75" header="0.3" footer="0.3"/>
  <pageSetup scale="85" orientation="landscape" r:id="rId1"/>
  <headerFooter>
    <oddHeader>&amp;C&amp;A</oddHeader>
    <oddFooter>&amp;LAppendix 1 Form B 01 - Commercial Bill of Materials&amp;RPage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96" zoomScaleNormal="90" workbookViewId="0">
      <selection activeCell="B16" sqref="A14:B16"/>
    </sheetView>
  </sheetViews>
  <sheetFormatPr defaultColWidth="9.140625" defaultRowHeight="15" x14ac:dyDescent="0.25"/>
  <cols>
    <col min="1" max="1" width="6.7109375" style="2" customWidth="1"/>
    <col min="2" max="2" width="91.140625" style="2" customWidth="1"/>
    <col min="3" max="3" width="3.42578125" style="2" bestFit="1" customWidth="1"/>
    <col min="4" max="4" width="3.5703125" style="2" bestFit="1" customWidth="1"/>
    <col min="5" max="5" width="11.7109375" style="2" bestFit="1" customWidth="1"/>
    <col min="6" max="6" width="11.42578125" style="2" bestFit="1" customWidth="1"/>
    <col min="7" max="7" width="9.7109375" style="2" bestFit="1" customWidth="1"/>
    <col min="8" max="8" width="23.5703125" style="2" bestFit="1" customWidth="1"/>
    <col min="9" max="9" width="9.7109375" style="2" bestFit="1" customWidth="1"/>
    <col min="10" max="10" width="23.85546875" style="2" bestFit="1" customWidth="1"/>
    <col min="11" max="11" width="18" style="2" customWidth="1"/>
    <col min="12" max="12" width="9.140625" style="2"/>
    <col min="13" max="13" width="15" style="2" customWidth="1"/>
    <col min="14" max="16384" width="9.140625" style="2"/>
  </cols>
  <sheetData>
    <row r="1" spans="1:13" x14ac:dyDescent="0.25">
      <c r="A1" s="56" t="s">
        <v>52</v>
      </c>
      <c r="B1" s="56"/>
      <c r="C1" s="56"/>
      <c r="D1" s="56"/>
      <c r="E1" s="56"/>
      <c r="F1" s="56"/>
      <c r="G1" s="56"/>
      <c r="H1" s="56"/>
      <c r="I1" s="56"/>
      <c r="J1" s="56"/>
      <c r="K1" s="56"/>
    </row>
    <row r="2" spans="1:13" x14ac:dyDescent="0.25">
      <c r="A2" s="56"/>
      <c r="B2" s="56"/>
      <c r="C2" s="56"/>
      <c r="D2" s="56"/>
      <c r="E2" s="56"/>
      <c r="F2" s="56"/>
      <c r="G2" s="56"/>
      <c r="H2" s="56"/>
      <c r="I2" s="56"/>
      <c r="J2" s="56"/>
      <c r="K2" s="56"/>
    </row>
    <row r="3" spans="1:13" x14ac:dyDescent="0.25">
      <c r="A3" s="73" t="s">
        <v>0</v>
      </c>
      <c r="B3" s="82" t="s">
        <v>10</v>
      </c>
      <c r="C3" s="86" t="s">
        <v>5</v>
      </c>
      <c r="D3" s="86"/>
      <c r="E3" s="86"/>
      <c r="F3" s="82" t="s">
        <v>26</v>
      </c>
      <c r="G3" s="82" t="s">
        <v>29</v>
      </c>
      <c r="H3" s="82" t="s">
        <v>55</v>
      </c>
      <c r="I3" s="82" t="s">
        <v>30</v>
      </c>
      <c r="J3" s="82" t="s">
        <v>56</v>
      </c>
      <c r="K3" s="82" t="s">
        <v>57</v>
      </c>
    </row>
    <row r="4" spans="1:13" ht="45" x14ac:dyDescent="0.25">
      <c r="A4" s="74"/>
      <c r="B4" s="82"/>
      <c r="C4" s="1" t="s">
        <v>2</v>
      </c>
      <c r="D4" s="1" t="s">
        <v>3</v>
      </c>
      <c r="E4" s="1" t="s">
        <v>25</v>
      </c>
      <c r="F4" s="82"/>
      <c r="G4" s="82"/>
      <c r="H4" s="82"/>
      <c r="I4" s="82"/>
      <c r="J4" s="82"/>
      <c r="K4" s="82"/>
    </row>
    <row r="5" spans="1:13" x14ac:dyDescent="0.25">
      <c r="A5" s="3">
        <v>1</v>
      </c>
      <c r="B5" s="4" t="s">
        <v>117</v>
      </c>
      <c r="C5" s="3"/>
      <c r="D5" s="3"/>
      <c r="E5" s="3"/>
      <c r="F5" s="3"/>
      <c r="G5" s="12"/>
      <c r="H5" s="12"/>
      <c r="I5" s="12"/>
      <c r="J5" s="12"/>
      <c r="K5" s="12"/>
      <c r="M5" s="14"/>
    </row>
    <row r="6" spans="1:13" x14ac:dyDescent="0.25">
      <c r="A6" s="3">
        <v>2</v>
      </c>
      <c r="B6" s="4" t="s">
        <v>123</v>
      </c>
      <c r="C6" s="3"/>
      <c r="D6" s="3"/>
      <c r="E6" s="3"/>
      <c r="F6" s="3"/>
      <c r="G6" s="12"/>
      <c r="H6" s="12"/>
      <c r="I6" s="12"/>
      <c r="J6" s="12"/>
      <c r="K6" s="12"/>
    </row>
    <row r="7" spans="1:13" x14ac:dyDescent="0.25">
      <c r="A7" s="3">
        <v>3</v>
      </c>
      <c r="B7" s="4" t="s">
        <v>122</v>
      </c>
      <c r="C7" s="4"/>
      <c r="D7" s="4"/>
      <c r="E7" s="4"/>
      <c r="F7" s="3"/>
      <c r="G7" s="12"/>
      <c r="H7" s="12"/>
      <c r="I7" s="12"/>
      <c r="J7" s="12"/>
      <c r="K7" s="12"/>
      <c r="M7" s="14"/>
    </row>
    <row r="8" spans="1:13" x14ac:dyDescent="0.25">
      <c r="A8" s="3">
        <v>4</v>
      </c>
      <c r="B8" s="4" t="s">
        <v>124</v>
      </c>
      <c r="C8" s="4"/>
      <c r="D8" s="4"/>
      <c r="E8" s="4"/>
      <c r="F8" s="3"/>
      <c r="G8" s="12"/>
      <c r="H8" s="12"/>
      <c r="I8" s="12"/>
      <c r="J8" s="12"/>
      <c r="K8" s="12"/>
      <c r="M8" s="14"/>
    </row>
    <row r="9" spans="1:13" x14ac:dyDescent="0.25">
      <c r="A9" s="3">
        <v>5</v>
      </c>
      <c r="B9" s="47" t="s">
        <v>125</v>
      </c>
      <c r="C9" s="4"/>
      <c r="D9" s="4"/>
      <c r="E9" s="4"/>
      <c r="F9" s="3"/>
      <c r="G9" s="12"/>
      <c r="H9" s="12"/>
      <c r="I9" s="12"/>
      <c r="J9" s="12"/>
      <c r="K9" s="12"/>
      <c r="M9" s="14"/>
    </row>
    <row r="10" spans="1:13" x14ac:dyDescent="0.25">
      <c r="A10" s="3">
        <v>6</v>
      </c>
      <c r="B10" s="47" t="s">
        <v>125</v>
      </c>
      <c r="C10" s="4"/>
      <c r="D10" s="4"/>
      <c r="E10" s="4"/>
      <c r="F10" s="3"/>
      <c r="G10" s="12"/>
      <c r="H10" s="12"/>
      <c r="I10" s="12"/>
      <c r="J10" s="12"/>
      <c r="K10" s="12"/>
      <c r="M10" s="14"/>
    </row>
    <row r="11" spans="1:13" x14ac:dyDescent="0.25">
      <c r="A11" s="3">
        <v>7</v>
      </c>
      <c r="B11" s="47" t="s">
        <v>125</v>
      </c>
      <c r="C11" s="4"/>
      <c r="D11" s="4"/>
      <c r="E11" s="4"/>
      <c r="F11" s="3"/>
      <c r="G11" s="12"/>
      <c r="H11" s="12"/>
      <c r="I11" s="12"/>
      <c r="J11" s="12"/>
      <c r="K11" s="12"/>
      <c r="M11" s="14"/>
    </row>
    <row r="12" spans="1:13" x14ac:dyDescent="0.25">
      <c r="A12" s="3">
        <v>8</v>
      </c>
      <c r="B12" s="28" t="s">
        <v>69</v>
      </c>
      <c r="C12" s="4">
        <v>14</v>
      </c>
      <c r="D12" s="4">
        <v>13</v>
      </c>
      <c r="E12" s="4">
        <v>111</v>
      </c>
      <c r="F12" s="3">
        <f t="shared" ref="F12:F18" si="0">SUM(C12:E12)</f>
        <v>138</v>
      </c>
      <c r="G12" s="3"/>
      <c r="H12" s="3"/>
      <c r="I12" s="3"/>
      <c r="J12" s="3"/>
      <c r="K12" s="3"/>
      <c r="M12" s="14"/>
    </row>
    <row r="13" spans="1:13" x14ac:dyDescent="0.25">
      <c r="A13" s="3">
        <v>9</v>
      </c>
      <c r="B13" s="3" t="s">
        <v>70</v>
      </c>
      <c r="C13" s="4">
        <v>0</v>
      </c>
      <c r="D13" s="4">
        <v>0</v>
      </c>
      <c r="E13" s="4">
        <v>10</v>
      </c>
      <c r="F13" s="3">
        <f t="shared" si="0"/>
        <v>10</v>
      </c>
      <c r="G13" s="3"/>
      <c r="H13" s="3"/>
      <c r="I13" s="3"/>
      <c r="J13" s="3"/>
      <c r="K13" s="3"/>
      <c r="M13" s="14"/>
    </row>
    <row r="14" spans="1:13" x14ac:dyDescent="0.25">
      <c r="A14" s="3">
        <v>10</v>
      </c>
      <c r="B14" s="28" t="s">
        <v>71</v>
      </c>
      <c r="C14" s="4">
        <v>0</v>
      </c>
      <c r="D14" s="4">
        <v>0</v>
      </c>
      <c r="E14" s="4">
        <v>4787</v>
      </c>
      <c r="F14" s="3">
        <f t="shared" si="0"/>
        <v>4787</v>
      </c>
      <c r="G14" s="12"/>
      <c r="H14" s="12"/>
      <c r="I14" s="12"/>
      <c r="J14" s="12"/>
      <c r="K14" s="12"/>
      <c r="M14" s="14"/>
    </row>
    <row r="15" spans="1:13" x14ac:dyDescent="0.25">
      <c r="A15" s="3">
        <v>11</v>
      </c>
      <c r="B15" s="28" t="s">
        <v>34</v>
      </c>
      <c r="C15" s="4">
        <v>2</v>
      </c>
      <c r="D15" s="4">
        <v>2</v>
      </c>
      <c r="E15" s="4">
        <v>0</v>
      </c>
      <c r="F15" s="3">
        <f t="shared" si="0"/>
        <v>4</v>
      </c>
      <c r="G15" s="12"/>
      <c r="H15" s="12"/>
      <c r="I15" s="12"/>
      <c r="J15" s="12"/>
      <c r="K15" s="12"/>
    </row>
    <row r="16" spans="1:13" x14ac:dyDescent="0.25">
      <c r="A16" s="3">
        <v>12</v>
      </c>
      <c r="B16" s="27" t="s">
        <v>35</v>
      </c>
      <c r="C16" s="4">
        <v>2</v>
      </c>
      <c r="D16" s="4">
        <v>0</v>
      </c>
      <c r="E16" s="4">
        <v>0</v>
      </c>
      <c r="F16" s="3">
        <f t="shared" si="0"/>
        <v>2</v>
      </c>
      <c r="G16" s="12"/>
      <c r="H16" s="12"/>
      <c r="I16" s="12"/>
      <c r="J16" s="12"/>
      <c r="K16" s="12"/>
    </row>
    <row r="17" spans="1:11" x14ac:dyDescent="0.25">
      <c r="A17" s="3">
        <v>13</v>
      </c>
      <c r="B17" s="27" t="s">
        <v>36</v>
      </c>
      <c r="C17" s="4">
        <v>0</v>
      </c>
      <c r="D17" s="4">
        <v>2</v>
      </c>
      <c r="E17" s="4">
        <v>0</v>
      </c>
      <c r="F17" s="3">
        <f t="shared" si="0"/>
        <v>2</v>
      </c>
      <c r="G17" s="12"/>
      <c r="H17" s="12"/>
      <c r="I17" s="12"/>
      <c r="J17" s="12"/>
      <c r="K17" s="12"/>
    </row>
    <row r="18" spans="1:11" x14ac:dyDescent="0.25">
      <c r="A18" s="3">
        <v>14</v>
      </c>
      <c r="B18" s="27" t="s">
        <v>39</v>
      </c>
      <c r="C18" s="4">
        <v>0</v>
      </c>
      <c r="D18" s="4">
        <v>0</v>
      </c>
      <c r="E18" s="4">
        <v>500</v>
      </c>
      <c r="F18" s="3">
        <f t="shared" si="0"/>
        <v>500</v>
      </c>
      <c r="G18" s="12"/>
      <c r="H18" s="12"/>
      <c r="I18" s="12"/>
      <c r="J18" s="12"/>
      <c r="K18" s="12"/>
    </row>
    <row r="19" spans="1:11" s="22" customFormat="1" ht="15.75" x14ac:dyDescent="0.25">
      <c r="A19" s="83" t="s">
        <v>8</v>
      </c>
      <c r="B19" s="84"/>
      <c r="C19" s="84"/>
      <c r="D19" s="84"/>
      <c r="E19" s="84"/>
      <c r="F19" s="84"/>
      <c r="G19" s="85"/>
      <c r="H19" s="18">
        <f>SUM(H5:H18)</f>
        <v>0</v>
      </c>
      <c r="I19" s="21"/>
      <c r="J19" s="18">
        <f>SUM(J5:J18)</f>
        <v>0</v>
      </c>
      <c r="K19" s="18">
        <f>SUM(K5:K18)</f>
        <v>0</v>
      </c>
    </row>
    <row r="21" spans="1:11" x14ac:dyDescent="0.25">
      <c r="J21" s="15"/>
    </row>
  </sheetData>
  <mergeCells count="11">
    <mergeCell ref="A1:K2"/>
    <mergeCell ref="A19:G19"/>
    <mergeCell ref="K3:K4"/>
    <mergeCell ref="H3:H4"/>
    <mergeCell ref="J3:J4"/>
    <mergeCell ref="A3:A4"/>
    <mergeCell ref="C3:E3"/>
    <mergeCell ref="B3:B4"/>
    <mergeCell ref="F3:F4"/>
    <mergeCell ref="G3:G4"/>
    <mergeCell ref="I3:I4"/>
  </mergeCells>
  <pageMargins left="0.7" right="0.7" top="0.75" bottom="0.75" header="0.3" footer="0.3"/>
  <pageSetup scale="70" orientation="landscape" r:id="rId1"/>
  <headerFooter>
    <oddHeader>&amp;C&amp;A</oddHeader>
    <oddFooter>&amp;LAppendix 1 Form B 01 - Commercial Bill of Materials&amp;RPage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zoomScale="90" zoomScaleNormal="90" workbookViewId="0">
      <selection activeCell="C13" sqref="A12:C13"/>
    </sheetView>
  </sheetViews>
  <sheetFormatPr defaultColWidth="9.140625" defaultRowHeight="15" x14ac:dyDescent="0.25"/>
  <cols>
    <col min="1" max="1" width="6.7109375" style="7" bestFit="1" customWidth="1"/>
    <col min="2" max="2" width="30.85546875" style="7" customWidth="1"/>
    <col min="3" max="3" width="6" style="7" customWidth="1"/>
    <col min="4" max="4" width="5.42578125" style="7" customWidth="1"/>
    <col min="5" max="5" width="14.42578125" style="7" customWidth="1"/>
    <col min="6" max="6" width="12.5703125" style="7" bestFit="1" customWidth="1"/>
    <col min="7" max="16384" width="9.140625" style="7"/>
  </cols>
  <sheetData>
    <row r="1" spans="1:6" ht="18.75" customHeight="1" x14ac:dyDescent="0.25">
      <c r="A1" s="88" t="s">
        <v>44</v>
      </c>
      <c r="B1" s="88"/>
      <c r="C1" s="88"/>
      <c r="D1" s="88"/>
      <c r="E1" s="88"/>
      <c r="F1" s="88"/>
    </row>
    <row r="2" spans="1:6" ht="18.75" customHeight="1" x14ac:dyDescent="0.25">
      <c r="A2" s="50"/>
      <c r="B2" s="50"/>
      <c r="C2" s="50"/>
      <c r="D2" s="50"/>
      <c r="E2" s="50"/>
      <c r="F2" s="50"/>
    </row>
    <row r="3" spans="1:6" x14ac:dyDescent="0.25">
      <c r="A3" s="82" t="s">
        <v>0</v>
      </c>
      <c r="B3" s="82" t="s">
        <v>10</v>
      </c>
      <c r="C3" s="86" t="s">
        <v>5</v>
      </c>
      <c r="D3" s="86"/>
      <c r="E3" s="86"/>
      <c r="F3" s="86"/>
    </row>
    <row r="4" spans="1:6" ht="30" x14ac:dyDescent="0.25">
      <c r="A4" s="82"/>
      <c r="B4" s="82"/>
      <c r="C4" s="1" t="s">
        <v>2</v>
      </c>
      <c r="D4" s="1" t="s">
        <v>3</v>
      </c>
      <c r="E4" s="1" t="s">
        <v>33</v>
      </c>
      <c r="F4" s="1" t="s">
        <v>12</v>
      </c>
    </row>
    <row r="5" spans="1:6" x14ac:dyDescent="0.25">
      <c r="A5" s="3">
        <v>1</v>
      </c>
      <c r="B5" s="3" t="s">
        <v>37</v>
      </c>
      <c r="C5" s="3">
        <v>0</v>
      </c>
      <c r="D5" s="3">
        <v>0</v>
      </c>
      <c r="E5" s="3">
        <v>4700</v>
      </c>
      <c r="F5" s="3"/>
    </row>
    <row r="6" spans="1:6" x14ac:dyDescent="0.25">
      <c r="A6" s="3">
        <v>2</v>
      </c>
      <c r="B6" s="4" t="s">
        <v>38</v>
      </c>
      <c r="C6" s="4">
        <v>0</v>
      </c>
      <c r="D6" s="4">
        <v>0</v>
      </c>
      <c r="E6" s="4">
        <v>270</v>
      </c>
      <c r="F6" s="4"/>
    </row>
    <row r="7" spans="1:6" ht="15.75" x14ac:dyDescent="0.25">
      <c r="A7" s="87" t="s">
        <v>1</v>
      </c>
      <c r="B7" s="87"/>
      <c r="C7" s="87"/>
      <c r="D7" s="87"/>
      <c r="E7" s="23"/>
      <c r="F7" s="23">
        <f>SUM(F5:F6)</f>
        <v>0</v>
      </c>
    </row>
  </sheetData>
  <mergeCells count="5">
    <mergeCell ref="A3:A4"/>
    <mergeCell ref="B3:B4"/>
    <mergeCell ref="C3:F3"/>
    <mergeCell ref="A7:D7"/>
    <mergeCell ref="A1:F2"/>
  </mergeCells>
  <printOptions horizontalCentered="1"/>
  <pageMargins left="0.7" right="0.7" top="0.75" bottom="0.75" header="0.3" footer="0.3"/>
  <pageSetup paperSize="9" orientation="landscape" verticalDpi="90" r:id="rId1"/>
  <headerFooter>
    <oddHeader>&amp;C&amp;A</oddHeader>
    <oddFooter>&amp;LAppendix 1 Form B 01 - Commercial Bill of Materials&amp;RPage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5"/>
  <sheetViews>
    <sheetView topLeftCell="A97" workbookViewId="0">
      <selection activeCell="A113" sqref="A113"/>
    </sheetView>
  </sheetViews>
  <sheetFormatPr defaultColWidth="9.140625" defaultRowHeight="15" x14ac:dyDescent="0.25"/>
  <cols>
    <col min="1" max="1" width="3.5703125" style="2" bestFit="1" customWidth="1"/>
    <col min="2" max="2" width="46.5703125" style="2" bestFit="1" customWidth="1"/>
    <col min="3" max="3" width="9.5703125" style="2" bestFit="1" customWidth="1"/>
    <col min="4" max="4" width="15.28515625" style="5" bestFit="1" customWidth="1"/>
    <col min="5" max="5" width="8.5703125" style="5" bestFit="1" customWidth="1"/>
    <col min="6" max="6" width="6.28515625" style="2" bestFit="1" customWidth="1"/>
    <col min="7" max="7" width="6.42578125" style="2" bestFit="1" customWidth="1"/>
    <col min="8" max="8" width="12.28515625" style="2" bestFit="1" customWidth="1"/>
    <col min="9" max="9" width="12.28515625" style="2" customWidth="1"/>
    <col min="10" max="10" width="12.7109375" style="2" bestFit="1" customWidth="1"/>
    <col min="11" max="11" width="18" style="2" bestFit="1" customWidth="1"/>
    <col min="12" max="12" width="12.5703125" style="2" customWidth="1"/>
    <col min="13" max="13" width="12.42578125" style="2" bestFit="1" customWidth="1"/>
    <col min="14" max="16384" width="9.140625" style="2"/>
  </cols>
  <sheetData>
    <row r="1" spans="1:12" ht="15" customHeight="1" x14ac:dyDescent="0.25">
      <c r="A1" s="56" t="s">
        <v>53</v>
      </c>
      <c r="B1" s="56"/>
      <c r="C1" s="56"/>
      <c r="D1" s="56"/>
      <c r="E1" s="56"/>
      <c r="F1" s="56"/>
      <c r="G1" s="56"/>
      <c r="H1" s="56"/>
      <c r="I1" s="56"/>
      <c r="J1" s="56"/>
      <c r="K1" s="56"/>
      <c r="L1" s="34"/>
    </row>
    <row r="2" spans="1:12" ht="15" customHeight="1" x14ac:dyDescent="0.25">
      <c r="A2" s="57"/>
      <c r="B2" s="57"/>
      <c r="C2" s="57"/>
      <c r="D2" s="57"/>
      <c r="E2" s="57"/>
      <c r="F2" s="57"/>
      <c r="G2" s="57"/>
      <c r="H2" s="57"/>
      <c r="I2" s="57"/>
      <c r="J2" s="57"/>
      <c r="K2" s="57"/>
      <c r="L2" s="34"/>
    </row>
    <row r="3" spans="1:12" x14ac:dyDescent="0.25">
      <c r="A3" s="73" t="s">
        <v>17</v>
      </c>
      <c r="B3" s="73" t="s">
        <v>18</v>
      </c>
      <c r="C3" s="73" t="s">
        <v>21</v>
      </c>
      <c r="D3" s="73" t="s">
        <v>22</v>
      </c>
      <c r="E3" s="73" t="s">
        <v>31</v>
      </c>
      <c r="F3" s="70" t="s">
        <v>5</v>
      </c>
      <c r="G3" s="71"/>
      <c r="H3" s="72"/>
      <c r="I3" s="73" t="s">
        <v>26</v>
      </c>
      <c r="J3" s="73" t="s">
        <v>24</v>
      </c>
      <c r="K3" s="73" t="s">
        <v>27</v>
      </c>
    </row>
    <row r="4" spans="1:12" ht="30" x14ac:dyDescent="0.25">
      <c r="A4" s="74"/>
      <c r="B4" s="74"/>
      <c r="C4" s="74"/>
      <c r="D4" s="74"/>
      <c r="E4" s="74"/>
      <c r="F4" s="1" t="s">
        <v>20</v>
      </c>
      <c r="G4" s="1" t="s">
        <v>23</v>
      </c>
      <c r="H4" s="1" t="s">
        <v>25</v>
      </c>
      <c r="I4" s="74"/>
      <c r="J4" s="74"/>
      <c r="K4" s="74"/>
    </row>
    <row r="5" spans="1:12" ht="15.75" customHeight="1" x14ac:dyDescent="0.25">
      <c r="A5" s="58">
        <v>1</v>
      </c>
      <c r="B5" s="67" t="s">
        <v>118</v>
      </c>
      <c r="C5" s="24"/>
      <c r="D5" s="25"/>
      <c r="E5" s="26"/>
      <c r="F5" s="58"/>
      <c r="G5" s="58"/>
      <c r="H5" s="58"/>
      <c r="I5" s="58">
        <f>F5+G5+H5</f>
        <v>0</v>
      </c>
      <c r="J5" s="58"/>
      <c r="K5" s="58"/>
    </row>
    <row r="6" spans="1:12" ht="15.75" x14ac:dyDescent="0.25">
      <c r="A6" s="59"/>
      <c r="B6" s="68"/>
      <c r="C6" s="24"/>
      <c r="D6" s="25"/>
      <c r="E6" s="26"/>
      <c r="F6" s="59"/>
      <c r="G6" s="59"/>
      <c r="H6" s="59"/>
      <c r="I6" s="59"/>
      <c r="J6" s="59"/>
      <c r="K6" s="59"/>
    </row>
    <row r="7" spans="1:12" ht="15.75" x14ac:dyDescent="0.25">
      <c r="A7" s="59"/>
      <c r="B7" s="68"/>
      <c r="C7" s="24"/>
      <c r="D7" s="25"/>
      <c r="E7" s="26"/>
      <c r="F7" s="59"/>
      <c r="G7" s="59"/>
      <c r="H7" s="59"/>
      <c r="I7" s="59"/>
      <c r="J7" s="59"/>
      <c r="K7" s="59"/>
    </row>
    <row r="8" spans="1:12" ht="15.75" x14ac:dyDescent="0.25">
      <c r="A8" s="59"/>
      <c r="B8" s="68"/>
      <c r="C8" s="24"/>
      <c r="D8" s="25"/>
      <c r="E8" s="26"/>
      <c r="F8" s="59"/>
      <c r="G8" s="59"/>
      <c r="H8" s="59"/>
      <c r="I8" s="59"/>
      <c r="J8" s="59"/>
      <c r="K8" s="59"/>
    </row>
    <row r="9" spans="1:12" ht="15.75" x14ac:dyDescent="0.25">
      <c r="A9" s="59"/>
      <c r="B9" s="68"/>
      <c r="C9" s="24"/>
      <c r="D9" s="25"/>
      <c r="E9" s="26"/>
      <c r="F9" s="59"/>
      <c r="G9" s="59"/>
      <c r="H9" s="59"/>
      <c r="I9" s="59"/>
      <c r="J9" s="59"/>
      <c r="K9" s="59"/>
    </row>
    <row r="10" spans="1:12" ht="15.75" x14ac:dyDescent="0.25">
      <c r="A10" s="59"/>
      <c r="B10" s="68"/>
      <c r="C10" s="24"/>
      <c r="D10" s="25"/>
      <c r="E10" s="26"/>
      <c r="F10" s="59"/>
      <c r="G10" s="59"/>
      <c r="H10" s="59"/>
      <c r="I10" s="59"/>
      <c r="J10" s="59"/>
      <c r="K10" s="59"/>
    </row>
    <row r="11" spans="1:12" ht="15.75" x14ac:dyDescent="0.25">
      <c r="A11" s="59"/>
      <c r="B11" s="68"/>
      <c r="C11" s="24"/>
      <c r="D11" s="25"/>
      <c r="E11" s="26"/>
      <c r="F11" s="59"/>
      <c r="G11" s="59"/>
      <c r="H11" s="59"/>
      <c r="I11" s="59"/>
      <c r="J11" s="59"/>
      <c r="K11" s="59"/>
    </row>
    <row r="12" spans="1:12" ht="15.75" x14ac:dyDescent="0.25">
      <c r="A12" s="59"/>
      <c r="B12" s="68"/>
      <c r="C12" s="24"/>
      <c r="D12" s="25"/>
      <c r="E12" s="26"/>
      <c r="F12" s="59"/>
      <c r="G12" s="59"/>
      <c r="H12" s="59"/>
      <c r="I12" s="59"/>
      <c r="J12" s="59"/>
      <c r="K12" s="59"/>
    </row>
    <row r="13" spans="1:12" ht="15.75" x14ac:dyDescent="0.25">
      <c r="A13" s="59"/>
      <c r="B13" s="68"/>
      <c r="C13" s="24"/>
      <c r="D13" s="25"/>
      <c r="E13" s="26"/>
      <c r="F13" s="59"/>
      <c r="G13" s="59"/>
      <c r="H13" s="59"/>
      <c r="I13" s="59"/>
      <c r="J13" s="59"/>
      <c r="K13" s="59"/>
    </row>
    <row r="14" spans="1:12" ht="15.75" x14ac:dyDescent="0.25">
      <c r="A14" s="59"/>
      <c r="B14" s="68"/>
      <c r="C14" s="24"/>
      <c r="D14" s="25"/>
      <c r="E14" s="26"/>
      <c r="F14" s="59"/>
      <c r="G14" s="59"/>
      <c r="H14" s="59"/>
      <c r="I14" s="59"/>
      <c r="J14" s="59"/>
      <c r="K14" s="59"/>
    </row>
    <row r="15" spans="1:12" ht="15.75" x14ac:dyDescent="0.25">
      <c r="A15" s="60"/>
      <c r="B15" s="69"/>
      <c r="C15" s="24"/>
      <c r="D15" s="25"/>
      <c r="E15" s="26"/>
      <c r="F15" s="60"/>
      <c r="G15" s="60"/>
      <c r="H15" s="60"/>
      <c r="I15" s="60"/>
      <c r="J15" s="60"/>
      <c r="K15" s="60"/>
    </row>
    <row r="16" spans="1:12" x14ac:dyDescent="0.25">
      <c r="A16" s="29"/>
      <c r="B16" s="29"/>
      <c r="C16" s="29"/>
      <c r="D16" s="29"/>
      <c r="E16" s="29"/>
      <c r="F16" s="29"/>
      <c r="G16" s="29"/>
      <c r="H16" s="29"/>
      <c r="I16" s="29"/>
      <c r="J16" s="29"/>
      <c r="K16" s="29"/>
    </row>
    <row r="17" spans="1:11" ht="15.75" customHeight="1" x14ac:dyDescent="0.25">
      <c r="A17" s="58">
        <v>2</v>
      </c>
      <c r="B17" s="67" t="s">
        <v>119</v>
      </c>
      <c r="C17" s="24"/>
      <c r="D17" s="25"/>
      <c r="E17" s="26"/>
      <c r="F17" s="58"/>
      <c r="G17" s="58"/>
      <c r="H17" s="58"/>
      <c r="I17" s="58">
        <f>F17+G17+H17</f>
        <v>0</v>
      </c>
      <c r="J17" s="58"/>
      <c r="K17" s="58"/>
    </row>
    <row r="18" spans="1:11" ht="15.75" x14ac:dyDescent="0.25">
      <c r="A18" s="59"/>
      <c r="B18" s="68"/>
      <c r="C18" s="24"/>
      <c r="D18" s="25"/>
      <c r="E18" s="26"/>
      <c r="F18" s="59"/>
      <c r="G18" s="59"/>
      <c r="H18" s="59"/>
      <c r="I18" s="59"/>
      <c r="J18" s="59"/>
      <c r="K18" s="59"/>
    </row>
    <row r="19" spans="1:11" ht="15.75" x14ac:dyDescent="0.25">
      <c r="A19" s="59"/>
      <c r="B19" s="68"/>
      <c r="C19" s="24"/>
      <c r="D19" s="25"/>
      <c r="E19" s="26"/>
      <c r="F19" s="59"/>
      <c r="G19" s="59"/>
      <c r="H19" s="59"/>
      <c r="I19" s="59"/>
      <c r="J19" s="59"/>
      <c r="K19" s="59"/>
    </row>
    <row r="20" spans="1:11" ht="15.75" x14ac:dyDescent="0.25">
      <c r="A20" s="59"/>
      <c r="B20" s="68"/>
      <c r="C20" s="24"/>
      <c r="D20" s="25"/>
      <c r="E20" s="26"/>
      <c r="F20" s="59"/>
      <c r="G20" s="59"/>
      <c r="H20" s="59"/>
      <c r="I20" s="59"/>
      <c r="J20" s="59"/>
      <c r="K20" s="59"/>
    </row>
    <row r="21" spans="1:11" ht="15.75" x14ac:dyDescent="0.25">
      <c r="A21" s="59"/>
      <c r="B21" s="68"/>
      <c r="C21" s="24"/>
      <c r="D21" s="25"/>
      <c r="E21" s="26"/>
      <c r="F21" s="59"/>
      <c r="G21" s="59"/>
      <c r="H21" s="59"/>
      <c r="I21" s="59"/>
      <c r="J21" s="59"/>
      <c r="K21" s="59"/>
    </row>
    <row r="22" spans="1:11" ht="15.75" x14ac:dyDescent="0.25">
      <c r="A22" s="59"/>
      <c r="B22" s="68"/>
      <c r="C22" s="24"/>
      <c r="D22" s="25"/>
      <c r="E22" s="26"/>
      <c r="F22" s="59"/>
      <c r="G22" s="59"/>
      <c r="H22" s="59"/>
      <c r="I22" s="59"/>
      <c r="J22" s="59"/>
      <c r="K22" s="59"/>
    </row>
    <row r="23" spans="1:11" ht="15.75" x14ac:dyDescent="0.25">
      <c r="A23" s="59"/>
      <c r="B23" s="68"/>
      <c r="C23" s="24"/>
      <c r="D23" s="25"/>
      <c r="E23" s="26"/>
      <c r="F23" s="59"/>
      <c r="G23" s="59"/>
      <c r="H23" s="59"/>
      <c r="I23" s="59"/>
      <c r="J23" s="59"/>
      <c r="K23" s="59"/>
    </row>
    <row r="24" spans="1:11" ht="15.75" x14ac:dyDescent="0.25">
      <c r="A24" s="59"/>
      <c r="B24" s="68"/>
      <c r="C24" s="24"/>
      <c r="D24" s="25"/>
      <c r="E24" s="26"/>
      <c r="F24" s="59"/>
      <c r="G24" s="59"/>
      <c r="H24" s="59"/>
      <c r="I24" s="59"/>
      <c r="J24" s="59"/>
      <c r="K24" s="59"/>
    </row>
    <row r="25" spans="1:11" ht="15.75" x14ac:dyDescent="0.25">
      <c r="A25" s="59"/>
      <c r="B25" s="68"/>
      <c r="C25" s="24"/>
      <c r="D25" s="25"/>
      <c r="E25" s="26"/>
      <c r="F25" s="59"/>
      <c r="G25" s="59"/>
      <c r="H25" s="59"/>
      <c r="I25" s="59"/>
      <c r="J25" s="59"/>
      <c r="K25" s="59"/>
    </row>
    <row r="26" spans="1:11" ht="15.75" x14ac:dyDescent="0.25">
      <c r="A26" s="59"/>
      <c r="B26" s="68"/>
      <c r="C26" s="24"/>
      <c r="D26" s="25"/>
      <c r="E26" s="26"/>
      <c r="F26" s="59"/>
      <c r="G26" s="59"/>
      <c r="H26" s="59"/>
      <c r="I26" s="59"/>
      <c r="J26" s="59"/>
      <c r="K26" s="59"/>
    </row>
    <row r="27" spans="1:11" ht="15.75" x14ac:dyDescent="0.25">
      <c r="A27" s="60"/>
      <c r="B27" s="69"/>
      <c r="C27" s="24"/>
      <c r="D27" s="25"/>
      <c r="E27" s="26"/>
      <c r="F27" s="60"/>
      <c r="G27" s="60"/>
      <c r="H27" s="60"/>
      <c r="I27" s="60"/>
      <c r="J27" s="60"/>
      <c r="K27" s="60"/>
    </row>
    <row r="28" spans="1:11" x14ac:dyDescent="0.25">
      <c r="A28" s="29"/>
      <c r="B28" s="29"/>
      <c r="C28" s="29"/>
      <c r="D28" s="29"/>
      <c r="E28" s="29"/>
      <c r="F28" s="29"/>
      <c r="G28" s="29"/>
      <c r="H28" s="29"/>
      <c r="I28" s="29"/>
      <c r="J28" s="29"/>
      <c r="K28" s="29"/>
    </row>
    <row r="29" spans="1:11" ht="15.75" x14ac:dyDescent="0.25">
      <c r="A29" s="64">
        <v>3</v>
      </c>
      <c r="B29" s="67" t="s">
        <v>120</v>
      </c>
      <c r="C29" s="24"/>
      <c r="D29" s="25"/>
      <c r="E29" s="26"/>
      <c r="F29" s="64"/>
      <c r="G29" s="64"/>
      <c r="H29" s="64"/>
      <c r="I29" s="64">
        <v>0</v>
      </c>
      <c r="J29" s="64"/>
      <c r="K29" s="64"/>
    </row>
    <row r="30" spans="1:11" ht="15.75" x14ac:dyDescent="0.25">
      <c r="A30" s="65"/>
      <c r="B30" s="68"/>
      <c r="C30" s="24"/>
      <c r="D30" s="25"/>
      <c r="E30" s="26"/>
      <c r="F30" s="65"/>
      <c r="G30" s="65"/>
      <c r="H30" s="65"/>
      <c r="I30" s="65"/>
      <c r="J30" s="65"/>
      <c r="K30" s="65"/>
    </row>
    <row r="31" spans="1:11" ht="15.75" x14ac:dyDescent="0.25">
      <c r="A31" s="65"/>
      <c r="B31" s="68"/>
      <c r="C31" s="24"/>
      <c r="D31" s="25"/>
      <c r="E31" s="26"/>
      <c r="F31" s="65"/>
      <c r="G31" s="65"/>
      <c r="H31" s="65"/>
      <c r="I31" s="65"/>
      <c r="J31" s="65"/>
      <c r="K31" s="65"/>
    </row>
    <row r="32" spans="1:11" ht="15.75" x14ac:dyDescent="0.25">
      <c r="A32" s="65"/>
      <c r="B32" s="68"/>
      <c r="C32" s="24"/>
      <c r="D32" s="25"/>
      <c r="E32" s="26"/>
      <c r="F32" s="65"/>
      <c r="G32" s="65"/>
      <c r="H32" s="65"/>
      <c r="I32" s="65"/>
      <c r="J32" s="65"/>
      <c r="K32" s="65"/>
    </row>
    <row r="33" spans="1:11" ht="15.75" x14ac:dyDescent="0.25">
      <c r="A33" s="65"/>
      <c r="B33" s="68"/>
      <c r="C33" s="24"/>
      <c r="D33" s="25"/>
      <c r="E33" s="26"/>
      <c r="F33" s="65"/>
      <c r="G33" s="65"/>
      <c r="H33" s="65"/>
      <c r="I33" s="65"/>
      <c r="J33" s="65"/>
      <c r="K33" s="65"/>
    </row>
    <row r="34" spans="1:11" ht="15.75" x14ac:dyDescent="0.25">
      <c r="A34" s="65"/>
      <c r="B34" s="68"/>
      <c r="C34" s="24"/>
      <c r="D34" s="25"/>
      <c r="E34" s="26"/>
      <c r="F34" s="65"/>
      <c r="G34" s="65"/>
      <c r="H34" s="65"/>
      <c r="I34" s="65"/>
      <c r="J34" s="65"/>
      <c r="K34" s="65"/>
    </row>
    <row r="35" spans="1:11" ht="15.75" x14ac:dyDescent="0.25">
      <c r="A35" s="65"/>
      <c r="B35" s="68"/>
      <c r="C35" s="24"/>
      <c r="D35" s="25"/>
      <c r="E35" s="26"/>
      <c r="F35" s="65"/>
      <c r="G35" s="65"/>
      <c r="H35" s="65"/>
      <c r="I35" s="65"/>
      <c r="J35" s="65"/>
      <c r="K35" s="65"/>
    </row>
    <row r="36" spans="1:11" ht="15.75" x14ac:dyDescent="0.25">
      <c r="A36" s="65"/>
      <c r="B36" s="68"/>
      <c r="C36" s="24"/>
      <c r="D36" s="25"/>
      <c r="E36" s="26"/>
      <c r="F36" s="65"/>
      <c r="G36" s="65"/>
      <c r="H36" s="65"/>
      <c r="I36" s="65"/>
      <c r="J36" s="65"/>
      <c r="K36" s="65"/>
    </row>
    <row r="37" spans="1:11" ht="15.75" x14ac:dyDescent="0.25">
      <c r="A37" s="66"/>
      <c r="B37" s="69"/>
      <c r="C37" s="24"/>
      <c r="D37" s="25"/>
      <c r="E37" s="26"/>
      <c r="F37" s="66"/>
      <c r="G37" s="66"/>
      <c r="H37" s="66"/>
      <c r="I37" s="66"/>
      <c r="J37" s="66"/>
      <c r="K37" s="66"/>
    </row>
    <row r="38" spans="1:11" x14ac:dyDescent="0.25">
      <c r="A38" s="29"/>
      <c r="B38" s="29"/>
      <c r="C38" s="29"/>
      <c r="D38" s="29"/>
      <c r="E38" s="29"/>
      <c r="F38" s="29"/>
      <c r="G38" s="29"/>
      <c r="H38" s="29"/>
      <c r="I38" s="29"/>
      <c r="J38" s="29"/>
      <c r="K38" s="29"/>
    </row>
    <row r="39" spans="1:11" ht="15.75" customHeight="1" x14ac:dyDescent="0.25">
      <c r="A39" s="58">
        <v>4</v>
      </c>
      <c r="B39" s="67" t="s">
        <v>121</v>
      </c>
      <c r="C39" s="24"/>
      <c r="D39" s="25"/>
      <c r="E39" s="26"/>
      <c r="F39" s="58"/>
      <c r="G39" s="58"/>
      <c r="H39" s="58"/>
      <c r="I39" s="58">
        <v>0</v>
      </c>
      <c r="J39" s="58"/>
      <c r="K39" s="58"/>
    </row>
    <row r="40" spans="1:11" ht="15.75" x14ac:dyDescent="0.25">
      <c r="A40" s="59"/>
      <c r="B40" s="68"/>
      <c r="C40" s="24"/>
      <c r="D40" s="25"/>
      <c r="E40" s="26"/>
      <c r="F40" s="59"/>
      <c r="G40" s="59"/>
      <c r="H40" s="59"/>
      <c r="I40" s="59"/>
      <c r="J40" s="59"/>
      <c r="K40" s="59"/>
    </row>
    <row r="41" spans="1:11" ht="15.75" x14ac:dyDescent="0.25">
      <c r="A41" s="59"/>
      <c r="B41" s="68"/>
      <c r="C41" s="24"/>
      <c r="D41" s="25"/>
      <c r="E41" s="26"/>
      <c r="F41" s="59"/>
      <c r="G41" s="59"/>
      <c r="H41" s="59"/>
      <c r="I41" s="59"/>
      <c r="J41" s="59"/>
      <c r="K41" s="59"/>
    </row>
    <row r="42" spans="1:11" ht="15.75" x14ac:dyDescent="0.25">
      <c r="A42" s="59"/>
      <c r="B42" s="68"/>
      <c r="C42" s="24"/>
      <c r="D42" s="25"/>
      <c r="E42" s="26"/>
      <c r="F42" s="59"/>
      <c r="G42" s="59"/>
      <c r="H42" s="59"/>
      <c r="I42" s="59"/>
      <c r="J42" s="59"/>
      <c r="K42" s="59"/>
    </row>
    <row r="43" spans="1:11" ht="15.75" x14ac:dyDescent="0.25">
      <c r="A43" s="59"/>
      <c r="B43" s="68"/>
      <c r="C43" s="24"/>
      <c r="D43" s="25"/>
      <c r="E43" s="26"/>
      <c r="F43" s="59"/>
      <c r="G43" s="59"/>
      <c r="H43" s="59"/>
      <c r="I43" s="59"/>
      <c r="J43" s="59"/>
      <c r="K43" s="59"/>
    </row>
    <row r="44" spans="1:11" ht="15.75" x14ac:dyDescent="0.25">
      <c r="A44" s="59"/>
      <c r="B44" s="68"/>
      <c r="C44" s="24"/>
      <c r="D44" s="25"/>
      <c r="E44" s="26"/>
      <c r="F44" s="59"/>
      <c r="G44" s="59"/>
      <c r="H44" s="59"/>
      <c r="I44" s="59"/>
      <c r="J44" s="59"/>
      <c r="K44" s="59"/>
    </row>
    <row r="45" spans="1:11" ht="15.75" x14ac:dyDescent="0.25">
      <c r="A45" s="59"/>
      <c r="B45" s="68"/>
      <c r="C45" s="24"/>
      <c r="D45" s="25"/>
      <c r="E45" s="26"/>
      <c r="F45" s="59"/>
      <c r="G45" s="59"/>
      <c r="H45" s="59"/>
      <c r="I45" s="59"/>
      <c r="J45" s="59"/>
      <c r="K45" s="59"/>
    </row>
    <row r="46" spans="1:11" ht="15.75" x14ac:dyDescent="0.25">
      <c r="A46" s="59"/>
      <c r="B46" s="68"/>
      <c r="C46" s="24"/>
      <c r="D46" s="25"/>
      <c r="E46" s="26"/>
      <c r="F46" s="59"/>
      <c r="G46" s="59"/>
      <c r="H46" s="59"/>
      <c r="I46" s="59"/>
      <c r="J46" s="59"/>
      <c r="K46" s="59"/>
    </row>
    <row r="47" spans="1:11" ht="15.75" x14ac:dyDescent="0.25">
      <c r="A47" s="60"/>
      <c r="B47" s="69"/>
      <c r="C47" s="24"/>
      <c r="D47" s="25"/>
      <c r="E47" s="26"/>
      <c r="F47" s="60"/>
      <c r="G47" s="60"/>
      <c r="H47" s="60"/>
      <c r="I47" s="60"/>
      <c r="J47" s="60"/>
      <c r="K47" s="60"/>
    </row>
    <row r="48" spans="1:11" x14ac:dyDescent="0.25">
      <c r="A48" s="29"/>
      <c r="B48" s="29"/>
      <c r="C48" s="29"/>
      <c r="D48" s="29"/>
      <c r="E48" s="29"/>
      <c r="F48" s="29"/>
      <c r="G48" s="29"/>
      <c r="H48" s="29"/>
      <c r="I48" s="29"/>
      <c r="J48" s="29"/>
      <c r="K48" s="29"/>
    </row>
    <row r="49" spans="1:11" ht="30" x14ac:dyDescent="0.25">
      <c r="A49" s="45">
        <v>5</v>
      </c>
      <c r="B49" s="46" t="s">
        <v>125</v>
      </c>
      <c r="C49" s="24"/>
      <c r="D49" s="25"/>
      <c r="E49" s="26"/>
      <c r="F49" s="45"/>
      <c r="G49" s="45"/>
      <c r="H49" s="45"/>
      <c r="I49" s="45"/>
      <c r="J49" s="45"/>
      <c r="K49" s="45"/>
    </row>
    <row r="50" spans="1:11" x14ac:dyDescent="0.25">
      <c r="A50" s="29"/>
      <c r="B50" s="29"/>
      <c r="C50" s="29"/>
      <c r="D50" s="29"/>
      <c r="E50" s="29"/>
      <c r="F50" s="29"/>
      <c r="G50" s="29"/>
      <c r="H50" s="29"/>
      <c r="I50" s="29"/>
      <c r="J50" s="29"/>
      <c r="K50" s="29"/>
    </row>
    <row r="51" spans="1:11" ht="30" x14ac:dyDescent="0.25">
      <c r="A51" s="45">
        <v>6</v>
      </c>
      <c r="B51" s="46" t="s">
        <v>125</v>
      </c>
      <c r="C51" s="24"/>
      <c r="D51" s="25"/>
      <c r="E51" s="26"/>
      <c r="F51" s="45"/>
      <c r="G51" s="45"/>
      <c r="H51" s="45"/>
      <c r="I51" s="45"/>
      <c r="J51" s="45"/>
      <c r="K51" s="45"/>
    </row>
    <row r="52" spans="1:11" x14ac:dyDescent="0.25">
      <c r="A52" s="29"/>
      <c r="B52" s="29"/>
      <c r="C52" s="29"/>
      <c r="D52" s="29"/>
      <c r="E52" s="29"/>
      <c r="F52" s="29"/>
      <c r="G52" s="29"/>
      <c r="H52" s="29"/>
      <c r="I52" s="29"/>
      <c r="J52" s="29"/>
      <c r="K52" s="29"/>
    </row>
    <row r="53" spans="1:11" ht="30" x14ac:dyDescent="0.25">
      <c r="A53" s="45">
        <v>7</v>
      </c>
      <c r="B53" s="46" t="s">
        <v>125</v>
      </c>
      <c r="C53" s="24"/>
      <c r="D53" s="25"/>
      <c r="E53" s="26"/>
      <c r="F53" s="45"/>
      <c r="G53" s="45"/>
      <c r="H53" s="45"/>
      <c r="I53" s="45"/>
      <c r="J53" s="45"/>
      <c r="K53" s="45"/>
    </row>
    <row r="54" spans="1:11" x14ac:dyDescent="0.25">
      <c r="A54" s="48"/>
      <c r="B54" s="48"/>
      <c r="C54" s="29"/>
      <c r="D54" s="29"/>
      <c r="E54" s="29"/>
      <c r="F54" s="48"/>
      <c r="G54" s="48"/>
      <c r="H54" s="48"/>
      <c r="I54" s="48"/>
      <c r="J54" s="48"/>
      <c r="K54" s="48"/>
    </row>
    <row r="55" spans="1:11" ht="15.75" x14ac:dyDescent="0.25">
      <c r="A55" s="64">
        <v>8</v>
      </c>
      <c r="B55" s="67" t="s">
        <v>73</v>
      </c>
      <c r="C55" s="24"/>
      <c r="D55" s="25"/>
      <c r="E55" s="26"/>
      <c r="F55" s="64">
        <v>0</v>
      </c>
      <c r="G55" s="64">
        <v>0</v>
      </c>
      <c r="H55" s="64">
        <v>25</v>
      </c>
      <c r="I55" s="64">
        <f>F55+G55+H55</f>
        <v>25</v>
      </c>
      <c r="J55" s="64"/>
      <c r="K55" s="64"/>
    </row>
    <row r="56" spans="1:11" ht="15.75" x14ac:dyDescent="0.25">
      <c r="A56" s="65"/>
      <c r="B56" s="68"/>
      <c r="C56" s="24"/>
      <c r="D56" s="25"/>
      <c r="E56" s="26"/>
      <c r="F56" s="65"/>
      <c r="G56" s="65"/>
      <c r="H56" s="65"/>
      <c r="I56" s="65"/>
      <c r="J56" s="65"/>
      <c r="K56" s="65"/>
    </row>
    <row r="57" spans="1:11" ht="15.75" x14ac:dyDescent="0.25">
      <c r="A57" s="65"/>
      <c r="B57" s="68"/>
      <c r="C57" s="24"/>
      <c r="D57" s="25"/>
      <c r="E57" s="26"/>
      <c r="F57" s="65"/>
      <c r="G57" s="65"/>
      <c r="H57" s="65"/>
      <c r="I57" s="65"/>
      <c r="J57" s="65"/>
      <c r="K57" s="65"/>
    </row>
    <row r="58" spans="1:11" ht="15.75" x14ac:dyDescent="0.25">
      <c r="A58" s="65"/>
      <c r="B58" s="68"/>
      <c r="C58" s="24"/>
      <c r="D58" s="25"/>
      <c r="E58" s="26"/>
      <c r="F58" s="65"/>
      <c r="G58" s="65"/>
      <c r="H58" s="65"/>
      <c r="I58" s="65"/>
      <c r="J58" s="65"/>
      <c r="K58" s="65"/>
    </row>
    <row r="59" spans="1:11" ht="15.75" x14ac:dyDescent="0.25">
      <c r="A59" s="65"/>
      <c r="B59" s="68"/>
      <c r="C59" s="24"/>
      <c r="D59" s="25"/>
      <c r="E59" s="26"/>
      <c r="F59" s="65"/>
      <c r="G59" s="65"/>
      <c r="H59" s="65"/>
      <c r="I59" s="65"/>
      <c r="J59" s="65"/>
      <c r="K59" s="65"/>
    </row>
    <row r="60" spans="1:11" ht="15.75" x14ac:dyDescent="0.25">
      <c r="A60" s="65"/>
      <c r="B60" s="68"/>
      <c r="C60" s="24"/>
      <c r="D60" s="25"/>
      <c r="E60" s="26"/>
      <c r="F60" s="65"/>
      <c r="G60" s="65"/>
      <c r="H60" s="65"/>
      <c r="I60" s="65"/>
      <c r="J60" s="65"/>
      <c r="K60" s="65"/>
    </row>
    <row r="61" spans="1:11" ht="15.75" x14ac:dyDescent="0.25">
      <c r="A61" s="65"/>
      <c r="B61" s="68"/>
      <c r="C61" s="24"/>
      <c r="D61" s="25"/>
      <c r="E61" s="26"/>
      <c r="F61" s="65"/>
      <c r="G61" s="65"/>
      <c r="H61" s="65"/>
      <c r="I61" s="65"/>
      <c r="J61" s="65"/>
      <c r="K61" s="65"/>
    </row>
    <row r="62" spans="1:11" ht="15.75" x14ac:dyDescent="0.25">
      <c r="A62" s="65"/>
      <c r="B62" s="68"/>
      <c r="C62" s="24"/>
      <c r="D62" s="25"/>
      <c r="E62" s="26"/>
      <c r="F62" s="65"/>
      <c r="G62" s="65"/>
      <c r="H62" s="65"/>
      <c r="I62" s="65"/>
      <c r="J62" s="65"/>
      <c r="K62" s="65"/>
    </row>
    <row r="63" spans="1:11" ht="15.75" x14ac:dyDescent="0.25">
      <c r="A63" s="66"/>
      <c r="B63" s="69"/>
      <c r="C63" s="24"/>
      <c r="D63" s="25"/>
      <c r="E63" s="26"/>
      <c r="F63" s="66"/>
      <c r="G63" s="66"/>
      <c r="H63" s="66"/>
      <c r="I63" s="66"/>
      <c r="J63" s="66"/>
      <c r="K63" s="66"/>
    </row>
    <row r="64" spans="1:11" x14ac:dyDescent="0.25">
      <c r="A64" s="29"/>
      <c r="B64" s="29"/>
      <c r="C64" s="29"/>
      <c r="D64" s="29"/>
      <c r="E64" s="29"/>
      <c r="F64" s="29"/>
      <c r="G64" s="29"/>
      <c r="H64" s="29"/>
      <c r="I64" s="29"/>
      <c r="J64" s="29"/>
      <c r="K64" s="29"/>
    </row>
    <row r="65" spans="1:11" ht="15.75" x14ac:dyDescent="0.25">
      <c r="A65" s="58">
        <v>9</v>
      </c>
      <c r="B65" s="61" t="s">
        <v>72</v>
      </c>
      <c r="C65" s="24"/>
      <c r="D65" s="25"/>
      <c r="E65" s="26"/>
      <c r="F65" s="58">
        <v>0</v>
      </c>
      <c r="G65" s="58">
        <v>0</v>
      </c>
      <c r="H65" s="58">
        <v>1225</v>
      </c>
      <c r="I65" s="58">
        <f>F65+G65+H65</f>
        <v>1225</v>
      </c>
      <c r="J65" s="58"/>
      <c r="K65" s="58"/>
    </row>
    <row r="66" spans="1:11" ht="15.75" x14ac:dyDescent="0.25">
      <c r="A66" s="59"/>
      <c r="B66" s="62"/>
      <c r="C66" s="24"/>
      <c r="D66" s="25"/>
      <c r="E66" s="26"/>
      <c r="F66" s="59"/>
      <c r="G66" s="59"/>
      <c r="H66" s="59"/>
      <c r="I66" s="59"/>
      <c r="J66" s="59"/>
      <c r="K66" s="59"/>
    </row>
    <row r="67" spans="1:11" ht="15.75" x14ac:dyDescent="0.25">
      <c r="A67" s="59"/>
      <c r="B67" s="62"/>
      <c r="C67" s="24"/>
      <c r="D67" s="25"/>
      <c r="E67" s="26"/>
      <c r="F67" s="59"/>
      <c r="G67" s="59"/>
      <c r="H67" s="59"/>
      <c r="I67" s="59"/>
      <c r="J67" s="59"/>
      <c r="K67" s="59"/>
    </row>
    <row r="68" spans="1:11" ht="15.75" x14ac:dyDescent="0.25">
      <c r="A68" s="59"/>
      <c r="B68" s="62"/>
      <c r="C68" s="24"/>
      <c r="D68" s="25"/>
      <c r="E68" s="26"/>
      <c r="F68" s="59"/>
      <c r="G68" s="59"/>
      <c r="H68" s="59"/>
      <c r="I68" s="59"/>
      <c r="J68" s="59"/>
      <c r="K68" s="59"/>
    </row>
    <row r="69" spans="1:11" ht="15.75" x14ac:dyDescent="0.25">
      <c r="A69" s="59"/>
      <c r="B69" s="62"/>
      <c r="C69" s="24"/>
      <c r="D69" s="25"/>
      <c r="E69" s="26"/>
      <c r="F69" s="59"/>
      <c r="G69" s="59"/>
      <c r="H69" s="59"/>
      <c r="I69" s="59"/>
      <c r="J69" s="59"/>
      <c r="K69" s="59"/>
    </row>
    <row r="70" spans="1:11" ht="15.75" x14ac:dyDescent="0.25">
      <c r="A70" s="59"/>
      <c r="B70" s="62"/>
      <c r="C70" s="24"/>
      <c r="D70" s="25"/>
      <c r="E70" s="26"/>
      <c r="F70" s="59"/>
      <c r="G70" s="59"/>
      <c r="H70" s="59"/>
      <c r="I70" s="59"/>
      <c r="J70" s="59"/>
      <c r="K70" s="59"/>
    </row>
    <row r="71" spans="1:11" ht="15.75" x14ac:dyDescent="0.25">
      <c r="A71" s="59"/>
      <c r="B71" s="62"/>
      <c r="C71" s="24"/>
      <c r="D71" s="25"/>
      <c r="E71" s="26"/>
      <c r="F71" s="59"/>
      <c r="G71" s="59"/>
      <c r="H71" s="59"/>
      <c r="I71" s="59"/>
      <c r="J71" s="59"/>
      <c r="K71" s="59"/>
    </row>
    <row r="72" spans="1:11" ht="15.75" x14ac:dyDescent="0.25">
      <c r="A72" s="59"/>
      <c r="B72" s="62"/>
      <c r="C72" s="24"/>
      <c r="D72" s="25"/>
      <c r="E72" s="26"/>
      <c r="F72" s="59"/>
      <c r="G72" s="59"/>
      <c r="H72" s="59"/>
      <c r="I72" s="59"/>
      <c r="J72" s="59"/>
      <c r="K72" s="59"/>
    </row>
    <row r="73" spans="1:11" ht="15.75" x14ac:dyDescent="0.25">
      <c r="A73" s="59"/>
      <c r="B73" s="62"/>
      <c r="C73" s="24"/>
      <c r="D73" s="25"/>
      <c r="E73" s="26"/>
      <c r="F73" s="59"/>
      <c r="G73" s="59"/>
      <c r="H73" s="59"/>
      <c r="I73" s="59"/>
      <c r="J73" s="59"/>
      <c r="K73" s="59"/>
    </row>
    <row r="74" spans="1:11" ht="15.75" x14ac:dyDescent="0.25">
      <c r="A74" s="60"/>
      <c r="B74" s="63"/>
      <c r="C74" s="24"/>
      <c r="D74" s="25"/>
      <c r="E74" s="26"/>
      <c r="F74" s="60"/>
      <c r="G74" s="60"/>
      <c r="H74" s="60"/>
      <c r="I74" s="60"/>
      <c r="J74" s="60"/>
      <c r="K74" s="60"/>
    </row>
    <row r="75" spans="1:11" x14ac:dyDescent="0.25">
      <c r="A75" s="29"/>
      <c r="B75" s="29"/>
      <c r="C75" s="29"/>
      <c r="D75" s="29"/>
      <c r="E75" s="29"/>
      <c r="F75" s="29"/>
      <c r="G75" s="29"/>
      <c r="H75" s="29"/>
      <c r="I75" s="29"/>
      <c r="J75" s="29"/>
      <c r="K75" s="29"/>
    </row>
    <row r="76" spans="1:11" ht="15.75" x14ac:dyDescent="0.25">
      <c r="A76" s="58">
        <v>10</v>
      </c>
      <c r="B76" s="61" t="s">
        <v>34</v>
      </c>
      <c r="C76" s="24"/>
      <c r="D76" s="25"/>
      <c r="E76" s="26"/>
      <c r="F76" s="58">
        <v>2</v>
      </c>
      <c r="G76" s="58">
        <v>2</v>
      </c>
      <c r="H76" s="58">
        <v>0</v>
      </c>
      <c r="I76" s="58">
        <f>F76+G76+H76</f>
        <v>4</v>
      </c>
      <c r="J76" s="58"/>
      <c r="K76" s="58"/>
    </row>
    <row r="77" spans="1:11" ht="15.75" x14ac:dyDescent="0.25">
      <c r="A77" s="59"/>
      <c r="B77" s="62"/>
      <c r="C77" s="24"/>
      <c r="D77" s="25"/>
      <c r="E77" s="26"/>
      <c r="F77" s="59"/>
      <c r="G77" s="59"/>
      <c r="H77" s="59"/>
      <c r="I77" s="59"/>
      <c r="J77" s="59"/>
      <c r="K77" s="59"/>
    </row>
    <row r="78" spans="1:11" ht="15.75" x14ac:dyDescent="0.25">
      <c r="A78" s="59"/>
      <c r="B78" s="62"/>
      <c r="C78" s="24"/>
      <c r="D78" s="25"/>
      <c r="E78" s="26"/>
      <c r="F78" s="59"/>
      <c r="G78" s="59"/>
      <c r="H78" s="59"/>
      <c r="I78" s="59"/>
      <c r="J78" s="59"/>
      <c r="K78" s="59"/>
    </row>
    <row r="79" spans="1:11" ht="15.75" x14ac:dyDescent="0.25">
      <c r="A79" s="59"/>
      <c r="B79" s="62"/>
      <c r="C79" s="24"/>
      <c r="D79" s="25"/>
      <c r="E79" s="26"/>
      <c r="F79" s="59"/>
      <c r="G79" s="59"/>
      <c r="H79" s="59"/>
      <c r="I79" s="59"/>
      <c r="J79" s="59"/>
      <c r="K79" s="59"/>
    </row>
    <row r="80" spans="1:11" ht="15.75" x14ac:dyDescent="0.25">
      <c r="A80" s="59"/>
      <c r="B80" s="62"/>
      <c r="C80" s="24"/>
      <c r="D80" s="25"/>
      <c r="E80" s="26"/>
      <c r="F80" s="59"/>
      <c r="G80" s="59"/>
      <c r="H80" s="59"/>
      <c r="I80" s="59"/>
      <c r="J80" s="59"/>
      <c r="K80" s="59"/>
    </row>
    <row r="81" spans="1:11" ht="15.75" x14ac:dyDescent="0.25">
      <c r="A81" s="59"/>
      <c r="B81" s="62"/>
      <c r="C81" s="24"/>
      <c r="D81" s="25"/>
      <c r="E81" s="26"/>
      <c r="F81" s="59"/>
      <c r="G81" s="59"/>
      <c r="H81" s="59"/>
      <c r="I81" s="59"/>
      <c r="J81" s="59"/>
      <c r="K81" s="59"/>
    </row>
    <row r="82" spans="1:11" ht="15.75" x14ac:dyDescent="0.25">
      <c r="A82" s="59"/>
      <c r="B82" s="62"/>
      <c r="C82" s="24"/>
      <c r="D82" s="25"/>
      <c r="E82" s="26"/>
      <c r="F82" s="59"/>
      <c r="G82" s="59"/>
      <c r="H82" s="59"/>
      <c r="I82" s="59"/>
      <c r="J82" s="59"/>
      <c r="K82" s="59"/>
    </row>
    <row r="83" spans="1:11" ht="15.75" x14ac:dyDescent="0.25">
      <c r="A83" s="59"/>
      <c r="B83" s="62"/>
      <c r="C83" s="24"/>
      <c r="D83" s="25"/>
      <c r="E83" s="26"/>
      <c r="F83" s="59"/>
      <c r="G83" s="59"/>
      <c r="H83" s="59"/>
      <c r="I83" s="59"/>
      <c r="J83" s="59"/>
      <c r="K83" s="59"/>
    </row>
    <row r="84" spans="1:11" ht="15.75" x14ac:dyDescent="0.25">
      <c r="A84" s="59"/>
      <c r="B84" s="62"/>
      <c r="C84" s="24"/>
      <c r="D84" s="25"/>
      <c r="E84" s="26"/>
      <c r="F84" s="59"/>
      <c r="G84" s="59"/>
      <c r="H84" s="59"/>
      <c r="I84" s="59"/>
      <c r="J84" s="59"/>
      <c r="K84" s="59"/>
    </row>
    <row r="85" spans="1:11" ht="15.75" x14ac:dyDescent="0.25">
      <c r="A85" s="60"/>
      <c r="B85" s="63"/>
      <c r="C85" s="24"/>
      <c r="D85" s="25"/>
      <c r="E85" s="26"/>
      <c r="F85" s="60"/>
      <c r="G85" s="60"/>
      <c r="H85" s="60"/>
      <c r="I85" s="60"/>
      <c r="J85" s="60"/>
      <c r="K85" s="60"/>
    </row>
    <row r="86" spans="1:11" x14ac:dyDescent="0.25">
      <c r="A86" s="29"/>
      <c r="B86" s="29"/>
      <c r="C86" s="29"/>
      <c r="D86" s="29"/>
      <c r="E86" s="29"/>
      <c r="F86" s="29"/>
      <c r="G86" s="29"/>
      <c r="H86" s="29"/>
      <c r="I86" s="29"/>
      <c r="J86" s="29"/>
      <c r="K86" s="29"/>
    </row>
    <row r="87" spans="1:11" ht="15.75" x14ac:dyDescent="0.25">
      <c r="A87" s="58">
        <v>11</v>
      </c>
      <c r="B87" s="61" t="s">
        <v>35</v>
      </c>
      <c r="C87" s="17"/>
      <c r="D87" s="6"/>
      <c r="E87" s="11"/>
      <c r="F87" s="58">
        <v>2</v>
      </c>
      <c r="G87" s="58">
        <v>0</v>
      </c>
      <c r="H87" s="58">
        <v>0</v>
      </c>
      <c r="I87" s="58">
        <f>F87+G87+H87</f>
        <v>2</v>
      </c>
      <c r="J87" s="58"/>
      <c r="K87" s="58"/>
    </row>
    <row r="88" spans="1:11" ht="15.75" x14ac:dyDescent="0.25">
      <c r="A88" s="59"/>
      <c r="B88" s="62"/>
      <c r="C88" s="17"/>
      <c r="D88" s="6"/>
      <c r="E88" s="11"/>
      <c r="F88" s="59"/>
      <c r="G88" s="59"/>
      <c r="H88" s="59"/>
      <c r="I88" s="59"/>
      <c r="J88" s="59"/>
      <c r="K88" s="59"/>
    </row>
    <row r="89" spans="1:11" ht="15.75" x14ac:dyDescent="0.25">
      <c r="A89" s="59"/>
      <c r="B89" s="62"/>
      <c r="C89" s="17"/>
      <c r="D89" s="6"/>
      <c r="E89" s="11"/>
      <c r="F89" s="59"/>
      <c r="G89" s="59"/>
      <c r="H89" s="59"/>
      <c r="I89" s="59"/>
      <c r="J89" s="59"/>
      <c r="K89" s="59"/>
    </row>
    <row r="90" spans="1:11" ht="15.75" x14ac:dyDescent="0.25">
      <c r="A90" s="59"/>
      <c r="B90" s="62"/>
      <c r="C90" s="17"/>
      <c r="D90" s="6"/>
      <c r="E90" s="11"/>
      <c r="F90" s="59"/>
      <c r="G90" s="59"/>
      <c r="H90" s="59"/>
      <c r="I90" s="59"/>
      <c r="J90" s="59"/>
      <c r="K90" s="59"/>
    </row>
    <row r="91" spans="1:11" ht="15.75" x14ac:dyDescent="0.25">
      <c r="A91" s="59"/>
      <c r="B91" s="62"/>
      <c r="C91" s="17"/>
      <c r="D91" s="6"/>
      <c r="E91" s="11"/>
      <c r="F91" s="59"/>
      <c r="G91" s="59"/>
      <c r="H91" s="59"/>
      <c r="I91" s="59"/>
      <c r="J91" s="59"/>
      <c r="K91" s="59"/>
    </row>
    <row r="92" spans="1:11" ht="15.75" x14ac:dyDescent="0.25">
      <c r="A92" s="59"/>
      <c r="B92" s="62"/>
      <c r="C92" s="17"/>
      <c r="D92" s="6"/>
      <c r="E92" s="11"/>
      <c r="F92" s="59"/>
      <c r="G92" s="59"/>
      <c r="H92" s="59"/>
      <c r="I92" s="59"/>
      <c r="J92" s="59"/>
      <c r="K92" s="59"/>
    </row>
    <row r="93" spans="1:11" ht="15.75" x14ac:dyDescent="0.25">
      <c r="A93" s="59"/>
      <c r="B93" s="62"/>
      <c r="C93" s="17"/>
      <c r="D93" s="6"/>
      <c r="E93" s="11"/>
      <c r="F93" s="59"/>
      <c r="G93" s="59"/>
      <c r="H93" s="59"/>
      <c r="I93" s="59"/>
      <c r="J93" s="59"/>
      <c r="K93" s="59"/>
    </row>
    <row r="94" spans="1:11" ht="15.75" x14ac:dyDescent="0.25">
      <c r="A94" s="59"/>
      <c r="B94" s="62"/>
      <c r="C94" s="17"/>
      <c r="D94" s="6"/>
      <c r="E94" s="11"/>
      <c r="F94" s="59"/>
      <c r="G94" s="59"/>
      <c r="H94" s="59"/>
      <c r="I94" s="59"/>
      <c r="J94" s="59"/>
      <c r="K94" s="59"/>
    </row>
    <row r="95" spans="1:11" ht="15.75" x14ac:dyDescent="0.25">
      <c r="A95" s="59"/>
      <c r="B95" s="62"/>
      <c r="C95" s="17"/>
      <c r="D95" s="6"/>
      <c r="E95" s="11"/>
      <c r="F95" s="59"/>
      <c r="G95" s="59"/>
      <c r="H95" s="59"/>
      <c r="I95" s="59"/>
      <c r="J95" s="59"/>
      <c r="K95" s="59"/>
    </row>
    <row r="96" spans="1:11" ht="15.75" x14ac:dyDescent="0.25">
      <c r="A96" s="60"/>
      <c r="B96" s="63"/>
      <c r="C96" s="17"/>
      <c r="D96" s="6"/>
      <c r="E96" s="11"/>
      <c r="F96" s="60"/>
      <c r="G96" s="60"/>
      <c r="H96" s="60"/>
      <c r="I96" s="60"/>
      <c r="J96" s="60"/>
      <c r="K96" s="60"/>
    </row>
    <row r="97" spans="1:11" x14ac:dyDescent="0.25">
      <c r="A97" s="29"/>
      <c r="B97" s="29"/>
      <c r="C97" s="29"/>
      <c r="D97" s="29"/>
      <c r="E97" s="29"/>
      <c r="F97" s="29"/>
      <c r="G97" s="29"/>
      <c r="H97" s="29"/>
      <c r="I97" s="29"/>
      <c r="J97" s="29"/>
      <c r="K97" s="29"/>
    </row>
    <row r="98" spans="1:11" ht="15.75" x14ac:dyDescent="0.25">
      <c r="A98" s="58">
        <v>12</v>
      </c>
      <c r="B98" s="61" t="s">
        <v>36</v>
      </c>
      <c r="C98" s="17"/>
      <c r="D98" s="6"/>
      <c r="E98" s="11"/>
      <c r="F98" s="58">
        <v>0</v>
      </c>
      <c r="G98" s="58">
        <v>2</v>
      </c>
      <c r="H98" s="58">
        <v>0</v>
      </c>
      <c r="I98" s="58">
        <f>F98+G98+H98</f>
        <v>2</v>
      </c>
      <c r="J98" s="58"/>
      <c r="K98" s="58"/>
    </row>
    <row r="99" spans="1:11" ht="15.75" x14ac:dyDescent="0.25">
      <c r="A99" s="59"/>
      <c r="B99" s="62"/>
      <c r="C99" s="17"/>
      <c r="D99" s="6"/>
      <c r="E99" s="11"/>
      <c r="F99" s="59"/>
      <c r="G99" s="59"/>
      <c r="H99" s="59"/>
      <c r="I99" s="59"/>
      <c r="J99" s="59"/>
      <c r="K99" s="59"/>
    </row>
    <row r="100" spans="1:11" ht="15.75" x14ac:dyDescent="0.25">
      <c r="A100" s="59"/>
      <c r="B100" s="62"/>
      <c r="C100" s="17"/>
      <c r="D100" s="6"/>
      <c r="E100" s="11"/>
      <c r="F100" s="59"/>
      <c r="G100" s="59"/>
      <c r="H100" s="59"/>
      <c r="I100" s="59"/>
      <c r="J100" s="59"/>
      <c r="K100" s="59"/>
    </row>
    <row r="101" spans="1:11" ht="15.75" x14ac:dyDescent="0.25">
      <c r="A101" s="59"/>
      <c r="B101" s="62"/>
      <c r="C101" s="17"/>
      <c r="D101" s="6"/>
      <c r="E101" s="11"/>
      <c r="F101" s="59"/>
      <c r="G101" s="59"/>
      <c r="H101" s="59"/>
      <c r="I101" s="59"/>
      <c r="J101" s="59"/>
      <c r="K101" s="59"/>
    </row>
    <row r="102" spans="1:11" ht="15.75" x14ac:dyDescent="0.25">
      <c r="A102" s="59"/>
      <c r="B102" s="62"/>
      <c r="C102" s="17"/>
      <c r="D102" s="6"/>
      <c r="E102" s="11"/>
      <c r="F102" s="59"/>
      <c r="G102" s="59"/>
      <c r="H102" s="59"/>
      <c r="I102" s="59"/>
      <c r="J102" s="59"/>
      <c r="K102" s="59"/>
    </row>
    <row r="103" spans="1:11" ht="15.75" x14ac:dyDescent="0.25">
      <c r="A103" s="59"/>
      <c r="B103" s="62"/>
      <c r="C103" s="17"/>
      <c r="D103" s="6"/>
      <c r="E103" s="11"/>
      <c r="F103" s="59"/>
      <c r="G103" s="59"/>
      <c r="H103" s="59"/>
      <c r="I103" s="59"/>
      <c r="J103" s="59"/>
      <c r="K103" s="59"/>
    </row>
    <row r="104" spans="1:11" ht="15.75" x14ac:dyDescent="0.25">
      <c r="A104" s="59"/>
      <c r="B104" s="62"/>
      <c r="C104" s="17"/>
      <c r="D104" s="6"/>
      <c r="E104" s="11"/>
      <c r="F104" s="59"/>
      <c r="G104" s="59"/>
      <c r="H104" s="59"/>
      <c r="I104" s="59"/>
      <c r="J104" s="59"/>
      <c r="K104" s="59"/>
    </row>
    <row r="105" spans="1:11" ht="15.75" x14ac:dyDescent="0.25">
      <c r="A105" s="59"/>
      <c r="B105" s="62"/>
      <c r="C105" s="17"/>
      <c r="D105" s="6"/>
      <c r="E105" s="11"/>
      <c r="F105" s="59"/>
      <c r="G105" s="59"/>
      <c r="H105" s="59"/>
      <c r="I105" s="59"/>
      <c r="J105" s="59"/>
      <c r="K105" s="59"/>
    </row>
    <row r="106" spans="1:11" ht="15.75" x14ac:dyDescent="0.25">
      <c r="A106" s="59"/>
      <c r="B106" s="62"/>
      <c r="C106" s="17"/>
      <c r="D106" s="6"/>
      <c r="E106" s="11"/>
      <c r="F106" s="59"/>
      <c r="G106" s="59"/>
      <c r="H106" s="59"/>
      <c r="I106" s="59"/>
      <c r="J106" s="59"/>
      <c r="K106" s="59"/>
    </row>
    <row r="107" spans="1:11" ht="15.75" x14ac:dyDescent="0.25">
      <c r="A107" s="60"/>
      <c r="B107" s="63"/>
      <c r="C107" s="17"/>
      <c r="D107" s="6"/>
      <c r="E107" s="11"/>
      <c r="F107" s="60"/>
      <c r="G107" s="60"/>
      <c r="H107" s="60"/>
      <c r="I107" s="60"/>
      <c r="J107" s="60"/>
      <c r="K107" s="60"/>
    </row>
    <row r="108" spans="1:11" s="32" customFormat="1" x14ac:dyDescent="0.25">
      <c r="A108" s="29"/>
      <c r="B108" s="29"/>
      <c r="C108" s="29"/>
      <c r="D108" s="29"/>
      <c r="E108" s="29"/>
      <c r="F108" s="29"/>
      <c r="G108" s="29"/>
      <c r="H108" s="29"/>
      <c r="I108" s="29"/>
      <c r="J108" s="29"/>
      <c r="K108" s="29"/>
    </row>
    <row r="109" spans="1:11" s="32" customFormat="1" ht="30" x14ac:dyDescent="0.25">
      <c r="A109" s="3">
        <v>13</v>
      </c>
      <c r="B109" s="17" t="s">
        <v>40</v>
      </c>
      <c r="C109" s="3"/>
      <c r="D109" s="3"/>
      <c r="E109" s="3"/>
      <c r="F109" s="3">
        <v>0</v>
      </c>
      <c r="G109" s="3">
        <v>0</v>
      </c>
      <c r="H109" s="3">
        <v>75</v>
      </c>
      <c r="I109" s="3">
        <f>F109+G109+H109</f>
        <v>75</v>
      </c>
      <c r="J109" s="33"/>
      <c r="K109" s="33"/>
    </row>
    <row r="110" spans="1:11" x14ac:dyDescent="0.25">
      <c r="A110" s="29"/>
      <c r="B110" s="29"/>
      <c r="C110" s="29"/>
      <c r="D110" s="29"/>
      <c r="E110" s="29"/>
      <c r="F110" s="29"/>
      <c r="G110" s="29"/>
      <c r="H110" s="29"/>
      <c r="I110" s="29"/>
      <c r="J110" s="29"/>
      <c r="K110" s="29"/>
    </row>
    <row r="111" spans="1:11" x14ac:dyDescent="0.25">
      <c r="A111" s="3">
        <v>14</v>
      </c>
      <c r="B111" s="17" t="s">
        <v>41</v>
      </c>
      <c r="C111" s="3"/>
      <c r="D111" s="3"/>
      <c r="E111" s="3"/>
      <c r="F111" s="3">
        <v>2</v>
      </c>
      <c r="G111" s="3">
        <v>2</v>
      </c>
      <c r="H111" s="3">
        <v>0</v>
      </c>
      <c r="I111" s="3">
        <f>F111+G111+H111</f>
        <v>4</v>
      </c>
      <c r="J111" s="17"/>
      <c r="K111" s="17"/>
    </row>
    <row r="112" spans="1:11" ht="18.75" x14ac:dyDescent="0.25">
      <c r="A112" s="76" t="s">
        <v>8</v>
      </c>
      <c r="B112" s="77"/>
      <c r="C112" s="77"/>
      <c r="D112" s="77"/>
      <c r="E112" s="77"/>
      <c r="F112" s="77"/>
      <c r="G112" s="77"/>
      <c r="H112" s="77"/>
      <c r="I112" s="77"/>
      <c r="J112" s="78"/>
      <c r="K112" s="19">
        <f>SUM(K5:K110)</f>
        <v>0</v>
      </c>
    </row>
    <row r="113" spans="2:12" ht="15.75" x14ac:dyDescent="0.25">
      <c r="B113" s="75" t="s">
        <v>19</v>
      </c>
      <c r="C113" s="75"/>
      <c r="D113" s="75"/>
      <c r="E113" s="75"/>
      <c r="F113" s="75"/>
      <c r="G113" s="75"/>
      <c r="H113" s="75"/>
      <c r="I113" s="75"/>
      <c r="J113" s="75"/>
      <c r="K113" s="75"/>
      <c r="L113" s="31"/>
    </row>
    <row r="114" spans="2:12" x14ac:dyDescent="0.25">
      <c r="B114" s="30"/>
      <c r="D114" s="2"/>
      <c r="E114" s="2"/>
      <c r="F114" s="30"/>
      <c r="G114" s="30"/>
      <c r="H114" s="30"/>
    </row>
    <row r="115" spans="2:12" x14ac:dyDescent="0.25">
      <c r="B115" s="30"/>
      <c r="D115" s="2"/>
      <c r="E115" s="2"/>
      <c r="F115" s="30"/>
      <c r="G115" s="30"/>
      <c r="H115" s="30"/>
    </row>
    <row r="116" spans="2:12" x14ac:dyDescent="0.25">
      <c r="D116" s="2"/>
      <c r="E116" s="2"/>
    </row>
    <row r="117" spans="2:12" x14ac:dyDescent="0.25">
      <c r="D117" s="2"/>
      <c r="E117" s="2"/>
    </row>
    <row r="118" spans="2:12" x14ac:dyDescent="0.25">
      <c r="D118" s="2"/>
      <c r="E118" s="2"/>
    </row>
    <row r="119" spans="2:12" x14ac:dyDescent="0.25">
      <c r="D119" s="2"/>
      <c r="E119" s="2"/>
    </row>
    <row r="120" spans="2:12" x14ac:dyDescent="0.25">
      <c r="D120" s="2"/>
      <c r="E120" s="2"/>
    </row>
    <row r="121" spans="2:12" x14ac:dyDescent="0.25">
      <c r="D121" s="2"/>
      <c r="E121" s="2"/>
    </row>
    <row r="122" spans="2:12" x14ac:dyDescent="0.25">
      <c r="D122" s="2"/>
      <c r="E122" s="2"/>
    </row>
    <row r="123" spans="2:12" x14ac:dyDescent="0.25">
      <c r="D123" s="2"/>
      <c r="E123" s="2"/>
    </row>
    <row r="124" spans="2:12" x14ac:dyDescent="0.25">
      <c r="D124" s="2"/>
      <c r="E124" s="2"/>
    </row>
    <row r="125" spans="2:12" x14ac:dyDescent="0.25">
      <c r="D125" s="2"/>
      <c r="E125" s="2"/>
    </row>
    <row r="126" spans="2:12" x14ac:dyDescent="0.25">
      <c r="D126" s="2"/>
      <c r="E126" s="2"/>
    </row>
    <row r="127" spans="2:12" x14ac:dyDescent="0.25">
      <c r="D127" s="2"/>
      <c r="E127" s="2"/>
    </row>
    <row r="128" spans="2:12" x14ac:dyDescent="0.25">
      <c r="D128" s="2"/>
      <c r="E128" s="2"/>
    </row>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sheetData>
  <mergeCells count="84">
    <mergeCell ref="I3:I4"/>
    <mergeCell ref="J3:J4"/>
    <mergeCell ref="K3:K4"/>
    <mergeCell ref="A5:A15"/>
    <mergeCell ref="B5:B15"/>
    <mergeCell ref="F5:F15"/>
    <mergeCell ref="G5:G15"/>
    <mergeCell ref="H5:H15"/>
    <mergeCell ref="I5:I15"/>
    <mergeCell ref="J5:J15"/>
    <mergeCell ref="A3:A4"/>
    <mergeCell ref="B3:B4"/>
    <mergeCell ref="C3:C4"/>
    <mergeCell ref="D3:D4"/>
    <mergeCell ref="E3:E4"/>
    <mergeCell ref="F3:H3"/>
    <mergeCell ref="I29:I37"/>
    <mergeCell ref="K5:K15"/>
    <mergeCell ref="A17:A27"/>
    <mergeCell ref="B17:B27"/>
    <mergeCell ref="F17:F27"/>
    <mergeCell ref="G17:G27"/>
    <mergeCell ref="H17:H27"/>
    <mergeCell ref="I17:I27"/>
    <mergeCell ref="J17:J27"/>
    <mergeCell ref="K17:K27"/>
    <mergeCell ref="I55:I63"/>
    <mergeCell ref="J29:J37"/>
    <mergeCell ref="K29:K37"/>
    <mergeCell ref="A39:A47"/>
    <mergeCell ref="B39:B47"/>
    <mergeCell ref="F39:F47"/>
    <mergeCell ref="G39:G47"/>
    <mergeCell ref="H39:H47"/>
    <mergeCell ref="I39:I47"/>
    <mergeCell ref="J39:J47"/>
    <mergeCell ref="K39:K47"/>
    <mergeCell ref="A29:A37"/>
    <mergeCell ref="B29:B37"/>
    <mergeCell ref="F29:F37"/>
    <mergeCell ref="G29:G37"/>
    <mergeCell ref="H29:H37"/>
    <mergeCell ref="I76:I85"/>
    <mergeCell ref="J55:J63"/>
    <mergeCell ref="K55:K63"/>
    <mergeCell ref="A65:A74"/>
    <mergeCell ref="B65:B74"/>
    <mergeCell ref="F65:F74"/>
    <mergeCell ref="G65:G74"/>
    <mergeCell ref="H65:H74"/>
    <mergeCell ref="I65:I74"/>
    <mergeCell ref="J65:J74"/>
    <mergeCell ref="K65:K74"/>
    <mergeCell ref="A55:A63"/>
    <mergeCell ref="B55:B63"/>
    <mergeCell ref="F55:F63"/>
    <mergeCell ref="G55:G63"/>
    <mergeCell ref="H55:H63"/>
    <mergeCell ref="A76:A85"/>
    <mergeCell ref="B76:B85"/>
    <mergeCell ref="F76:F85"/>
    <mergeCell ref="G76:G85"/>
    <mergeCell ref="H76:H85"/>
    <mergeCell ref="G87:G96"/>
    <mergeCell ref="H87:H96"/>
    <mergeCell ref="I87:I96"/>
    <mergeCell ref="J87:J96"/>
    <mergeCell ref="K87:K96"/>
    <mergeCell ref="J98:J107"/>
    <mergeCell ref="K98:K107"/>
    <mergeCell ref="A112:J112"/>
    <mergeCell ref="B113:K113"/>
    <mergeCell ref="A1:K2"/>
    <mergeCell ref="A98:A107"/>
    <mergeCell ref="B98:B107"/>
    <mergeCell ref="F98:F107"/>
    <mergeCell ref="G98:G107"/>
    <mergeCell ref="H98:H107"/>
    <mergeCell ref="I98:I107"/>
    <mergeCell ref="J76:J85"/>
    <mergeCell ref="K76:K85"/>
    <mergeCell ref="A87:A96"/>
    <mergeCell ref="B87:B96"/>
    <mergeCell ref="F87:F9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B5" sqref="B5:B11"/>
    </sheetView>
  </sheetViews>
  <sheetFormatPr defaultColWidth="9.140625" defaultRowHeight="15" x14ac:dyDescent="0.25"/>
  <cols>
    <col min="1" max="1" width="7" style="2" bestFit="1" customWidth="1"/>
    <col min="2" max="2" width="87.7109375" style="2" bestFit="1" customWidth="1"/>
    <col min="3" max="4" width="4.42578125" style="2" bestFit="1" customWidth="1"/>
    <col min="5" max="5" width="12.140625" style="2" bestFit="1" customWidth="1"/>
    <col min="6" max="6" width="12.140625" style="2" customWidth="1"/>
    <col min="7" max="7" width="11.5703125" style="2" customWidth="1"/>
    <col min="8" max="8" width="25.140625" style="2" bestFit="1" customWidth="1"/>
    <col min="9" max="9" width="9.140625" style="2"/>
    <col min="10" max="10" width="12.42578125" style="2" bestFit="1" customWidth="1"/>
    <col min="11" max="11" width="9.140625" style="2"/>
    <col min="12" max="12" width="15.5703125" style="2" customWidth="1"/>
    <col min="13" max="16384" width="9.140625" style="2"/>
  </cols>
  <sheetData>
    <row r="1" spans="1:8" x14ac:dyDescent="0.25">
      <c r="A1" s="56" t="s">
        <v>45</v>
      </c>
      <c r="B1" s="56"/>
      <c r="C1" s="56"/>
      <c r="D1" s="56"/>
      <c r="E1" s="56"/>
      <c r="F1" s="56"/>
      <c r="G1" s="56"/>
      <c r="H1" s="56"/>
    </row>
    <row r="2" spans="1:8" x14ac:dyDescent="0.25">
      <c r="A2" s="57"/>
      <c r="B2" s="57"/>
      <c r="C2" s="57"/>
      <c r="D2" s="57"/>
      <c r="E2" s="57"/>
      <c r="F2" s="57"/>
      <c r="G2" s="57"/>
      <c r="H2" s="57"/>
    </row>
    <row r="3" spans="1:8" ht="15" customHeight="1" x14ac:dyDescent="0.25">
      <c r="A3" s="73" t="s">
        <v>28</v>
      </c>
      <c r="B3" s="82" t="s">
        <v>10</v>
      </c>
      <c r="C3" s="82" t="s">
        <v>5</v>
      </c>
      <c r="D3" s="82"/>
      <c r="E3" s="82"/>
      <c r="F3" s="73" t="s">
        <v>26</v>
      </c>
      <c r="G3" s="82" t="s">
        <v>4</v>
      </c>
      <c r="H3" s="82" t="s">
        <v>32</v>
      </c>
    </row>
    <row r="4" spans="1:8" ht="30" x14ac:dyDescent="0.25">
      <c r="A4" s="74"/>
      <c r="B4" s="82"/>
      <c r="C4" s="1" t="s">
        <v>20</v>
      </c>
      <c r="D4" s="1" t="s">
        <v>23</v>
      </c>
      <c r="E4" s="1" t="s">
        <v>25</v>
      </c>
      <c r="F4" s="74"/>
      <c r="G4" s="82"/>
      <c r="H4" s="82"/>
    </row>
    <row r="5" spans="1:8" x14ac:dyDescent="0.25">
      <c r="A5" s="3">
        <v>1</v>
      </c>
      <c r="B5" s="4" t="s">
        <v>117</v>
      </c>
      <c r="C5" s="3"/>
      <c r="D5" s="3"/>
      <c r="E5" s="3"/>
      <c r="F5" s="3">
        <f>C5+D5+E5</f>
        <v>0</v>
      </c>
      <c r="G5" s="12"/>
      <c r="H5" s="12"/>
    </row>
    <row r="6" spans="1:8" x14ac:dyDescent="0.25">
      <c r="A6" s="3">
        <v>2</v>
      </c>
      <c r="B6" s="4" t="s">
        <v>123</v>
      </c>
      <c r="C6" s="3"/>
      <c r="D6" s="3"/>
      <c r="E6" s="3"/>
      <c r="F6" s="3">
        <f t="shared" ref="F6:F18" si="0">C6+D6+E6</f>
        <v>0</v>
      </c>
      <c r="G6" s="12"/>
      <c r="H6" s="12"/>
    </row>
    <row r="7" spans="1:8" x14ac:dyDescent="0.25">
      <c r="A7" s="3">
        <v>3</v>
      </c>
      <c r="B7" s="4" t="s">
        <v>122</v>
      </c>
      <c r="C7" s="4"/>
      <c r="D7" s="4"/>
      <c r="E7" s="4"/>
      <c r="F7" s="3">
        <f t="shared" si="0"/>
        <v>0</v>
      </c>
      <c r="G7" s="12"/>
      <c r="H7" s="12"/>
    </row>
    <row r="8" spans="1:8" x14ac:dyDescent="0.25">
      <c r="A8" s="3">
        <v>4</v>
      </c>
      <c r="B8" s="4" t="s">
        <v>124</v>
      </c>
      <c r="C8" s="4"/>
      <c r="D8" s="4"/>
      <c r="E8" s="4"/>
      <c r="F8" s="3">
        <f t="shared" si="0"/>
        <v>0</v>
      </c>
      <c r="G8" s="12"/>
      <c r="H8" s="12"/>
    </row>
    <row r="9" spans="1:8" x14ac:dyDescent="0.25">
      <c r="A9" s="3">
        <v>5</v>
      </c>
      <c r="B9" s="47" t="s">
        <v>125</v>
      </c>
      <c r="C9" s="4"/>
      <c r="D9" s="4"/>
      <c r="E9" s="4"/>
      <c r="F9" s="3"/>
      <c r="G9" s="12"/>
      <c r="H9" s="12"/>
    </row>
    <row r="10" spans="1:8" x14ac:dyDescent="0.25">
      <c r="A10" s="3">
        <v>6</v>
      </c>
      <c r="B10" s="47" t="s">
        <v>125</v>
      </c>
      <c r="C10" s="4"/>
      <c r="D10" s="4"/>
      <c r="E10" s="4"/>
      <c r="F10" s="3"/>
      <c r="G10" s="12"/>
      <c r="H10" s="12"/>
    </row>
    <row r="11" spans="1:8" x14ac:dyDescent="0.25">
      <c r="A11" s="3">
        <v>7</v>
      </c>
      <c r="B11" s="47" t="s">
        <v>125</v>
      </c>
      <c r="C11" s="4"/>
      <c r="D11" s="4"/>
      <c r="E11" s="4"/>
      <c r="F11" s="3"/>
      <c r="G11" s="12"/>
      <c r="H11" s="12"/>
    </row>
    <row r="12" spans="1:8" x14ac:dyDescent="0.25">
      <c r="A12" s="3">
        <v>8</v>
      </c>
      <c r="B12" s="28" t="s">
        <v>69</v>
      </c>
      <c r="C12" s="4">
        <v>0</v>
      </c>
      <c r="D12" s="4">
        <v>0</v>
      </c>
      <c r="E12" s="4">
        <v>25</v>
      </c>
      <c r="F12" s="3">
        <f t="shared" si="0"/>
        <v>25</v>
      </c>
      <c r="G12" s="4"/>
      <c r="H12" s="4"/>
    </row>
    <row r="13" spans="1:8" x14ac:dyDescent="0.25">
      <c r="A13" s="3">
        <v>9</v>
      </c>
      <c r="B13" s="3" t="s">
        <v>74</v>
      </c>
      <c r="C13" s="4">
        <v>0</v>
      </c>
      <c r="D13" s="4">
        <v>0</v>
      </c>
      <c r="E13" s="4">
        <v>1225</v>
      </c>
      <c r="F13" s="3">
        <f t="shared" si="0"/>
        <v>1225</v>
      </c>
      <c r="G13" s="4"/>
      <c r="H13" s="4"/>
    </row>
    <row r="14" spans="1:8" x14ac:dyDescent="0.25">
      <c r="A14" s="3">
        <v>10</v>
      </c>
      <c r="B14" s="28" t="s">
        <v>34</v>
      </c>
      <c r="C14" s="4">
        <v>2</v>
      </c>
      <c r="D14" s="4">
        <v>2</v>
      </c>
      <c r="E14" s="4">
        <v>0</v>
      </c>
      <c r="F14" s="3">
        <f t="shared" si="0"/>
        <v>4</v>
      </c>
      <c r="G14" s="12"/>
      <c r="H14" s="12"/>
    </row>
    <row r="15" spans="1:8" x14ac:dyDescent="0.25">
      <c r="A15" s="3">
        <v>11</v>
      </c>
      <c r="B15" s="28" t="s">
        <v>35</v>
      </c>
      <c r="C15" s="4">
        <v>2</v>
      </c>
      <c r="D15" s="4">
        <v>0</v>
      </c>
      <c r="E15" s="4">
        <v>0</v>
      </c>
      <c r="F15" s="3">
        <f t="shared" si="0"/>
        <v>2</v>
      </c>
      <c r="G15" s="12"/>
      <c r="H15" s="12"/>
    </row>
    <row r="16" spans="1:8" x14ac:dyDescent="0.25">
      <c r="A16" s="3">
        <v>12</v>
      </c>
      <c r="B16" s="27" t="s">
        <v>36</v>
      </c>
      <c r="C16" s="4">
        <v>0</v>
      </c>
      <c r="D16" s="4">
        <v>2</v>
      </c>
      <c r="E16" s="4">
        <v>0</v>
      </c>
      <c r="F16" s="3">
        <f t="shared" si="0"/>
        <v>2</v>
      </c>
      <c r="G16" s="12"/>
      <c r="H16" s="12"/>
    </row>
    <row r="17" spans="1:8" x14ac:dyDescent="0.25">
      <c r="A17" s="3">
        <v>13</v>
      </c>
      <c r="B17" s="27" t="s">
        <v>42</v>
      </c>
      <c r="C17" s="4">
        <v>0</v>
      </c>
      <c r="D17" s="4">
        <v>0</v>
      </c>
      <c r="E17" s="4">
        <v>75</v>
      </c>
      <c r="F17" s="3">
        <f t="shared" si="0"/>
        <v>75</v>
      </c>
      <c r="G17" s="12"/>
      <c r="H17" s="12"/>
    </row>
    <row r="18" spans="1:8" x14ac:dyDescent="0.25">
      <c r="A18" s="3">
        <v>14</v>
      </c>
      <c r="B18" s="3" t="s">
        <v>41</v>
      </c>
      <c r="C18" s="4">
        <v>2</v>
      </c>
      <c r="D18" s="4">
        <v>2</v>
      </c>
      <c r="E18" s="4">
        <v>0</v>
      </c>
      <c r="F18" s="3">
        <f t="shared" si="0"/>
        <v>4</v>
      </c>
      <c r="G18" s="12"/>
      <c r="H18" s="12"/>
    </row>
    <row r="19" spans="1:8" ht="18.75" x14ac:dyDescent="0.25">
      <c r="A19" s="79" t="s">
        <v>1</v>
      </c>
      <c r="B19" s="80"/>
      <c r="C19" s="80"/>
      <c r="D19" s="80"/>
      <c r="E19" s="80"/>
      <c r="F19" s="80"/>
      <c r="G19" s="81"/>
      <c r="H19" s="20"/>
    </row>
  </sheetData>
  <mergeCells count="8">
    <mergeCell ref="A19:G19"/>
    <mergeCell ref="A1:H2"/>
    <mergeCell ref="A3:A4"/>
    <mergeCell ref="B3:B4"/>
    <mergeCell ref="C3:E3"/>
    <mergeCell ref="F3:F4"/>
    <mergeCell ref="G3:G4"/>
    <mergeCell ref="H3:H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A5" sqref="A5:A18"/>
    </sheetView>
  </sheetViews>
  <sheetFormatPr defaultColWidth="9.140625" defaultRowHeight="15" x14ac:dyDescent="0.25"/>
  <cols>
    <col min="1" max="1" width="6.7109375" style="2" customWidth="1"/>
    <col min="2" max="2" width="91.140625" style="2" customWidth="1"/>
    <col min="3" max="3" width="3.42578125" style="2" bestFit="1" customWidth="1"/>
    <col min="4" max="4" width="3.5703125" style="2" bestFit="1" customWidth="1"/>
    <col min="5" max="5" width="11.7109375" style="2" bestFit="1" customWidth="1"/>
    <col min="6" max="6" width="11.42578125" style="2" bestFit="1" customWidth="1"/>
    <col min="7" max="7" width="9.7109375" style="2" bestFit="1" customWidth="1"/>
    <col min="8" max="8" width="23.5703125" style="2" bestFit="1" customWidth="1"/>
    <col min="9" max="9" width="9.7109375" style="2" bestFit="1" customWidth="1"/>
    <col min="10" max="10" width="23.85546875" style="2" bestFit="1" customWidth="1"/>
    <col min="11" max="11" width="14.5703125" style="2" bestFit="1" customWidth="1"/>
    <col min="12" max="12" width="9.140625" style="2"/>
    <col min="13" max="13" width="15" style="2" customWidth="1"/>
    <col min="14" max="16384" width="9.140625" style="2"/>
  </cols>
  <sheetData>
    <row r="1" spans="1:13" x14ac:dyDescent="0.25">
      <c r="A1" s="56" t="s">
        <v>54</v>
      </c>
      <c r="B1" s="56"/>
      <c r="C1" s="56"/>
      <c r="D1" s="56"/>
      <c r="E1" s="56"/>
      <c r="F1" s="56"/>
      <c r="G1" s="56"/>
      <c r="H1" s="56"/>
      <c r="I1" s="56"/>
      <c r="J1" s="56"/>
      <c r="K1" s="56"/>
    </row>
    <row r="2" spans="1:13" x14ac:dyDescent="0.25">
      <c r="A2" s="56"/>
      <c r="B2" s="56"/>
      <c r="C2" s="56"/>
      <c r="D2" s="56"/>
      <c r="E2" s="56"/>
      <c r="F2" s="56"/>
      <c r="G2" s="56"/>
      <c r="H2" s="56"/>
      <c r="I2" s="56"/>
      <c r="J2" s="56"/>
      <c r="K2" s="56"/>
    </row>
    <row r="3" spans="1:13" ht="15" customHeight="1" x14ac:dyDescent="0.25">
      <c r="A3" s="73" t="s">
        <v>0</v>
      </c>
      <c r="B3" s="82" t="s">
        <v>10</v>
      </c>
      <c r="C3" s="86" t="s">
        <v>5</v>
      </c>
      <c r="D3" s="86"/>
      <c r="E3" s="86"/>
      <c r="F3" s="82" t="s">
        <v>26</v>
      </c>
      <c r="G3" s="82" t="s">
        <v>29</v>
      </c>
      <c r="H3" s="82" t="s">
        <v>55</v>
      </c>
      <c r="I3" s="82" t="s">
        <v>30</v>
      </c>
      <c r="J3" s="82" t="s">
        <v>56</v>
      </c>
      <c r="K3" s="82" t="s">
        <v>57</v>
      </c>
    </row>
    <row r="4" spans="1:13" ht="45" x14ac:dyDescent="0.25">
      <c r="A4" s="74"/>
      <c r="B4" s="82"/>
      <c r="C4" s="1" t="s">
        <v>2</v>
      </c>
      <c r="D4" s="1" t="s">
        <v>3</v>
      </c>
      <c r="E4" s="1" t="s">
        <v>25</v>
      </c>
      <c r="F4" s="82"/>
      <c r="G4" s="82"/>
      <c r="H4" s="82"/>
      <c r="I4" s="82"/>
      <c r="J4" s="82"/>
      <c r="K4" s="82"/>
    </row>
    <row r="5" spans="1:13" x14ac:dyDescent="0.25">
      <c r="A5" s="3">
        <v>1</v>
      </c>
      <c r="B5" s="4" t="s">
        <v>117</v>
      </c>
      <c r="C5" s="3"/>
      <c r="D5" s="3"/>
      <c r="E5" s="3"/>
      <c r="F5" s="3">
        <f>SUM(C5:E5)</f>
        <v>0</v>
      </c>
      <c r="G5" s="12"/>
      <c r="H5" s="12"/>
      <c r="I5" s="12"/>
      <c r="J5" s="12"/>
      <c r="K5" s="12"/>
      <c r="M5" s="14"/>
    </row>
    <row r="6" spans="1:13" x14ac:dyDescent="0.25">
      <c r="A6" s="3">
        <v>2</v>
      </c>
      <c r="B6" s="4" t="s">
        <v>123</v>
      </c>
      <c r="C6" s="3"/>
      <c r="D6" s="3"/>
      <c r="E6" s="3"/>
      <c r="F6" s="3">
        <f t="shared" ref="F6:F18" si="0">SUM(C6:E6)</f>
        <v>0</v>
      </c>
      <c r="G6" s="12"/>
      <c r="H6" s="12"/>
      <c r="I6" s="12"/>
      <c r="J6" s="12"/>
      <c r="K6" s="12"/>
    </row>
    <row r="7" spans="1:13" x14ac:dyDescent="0.25">
      <c r="A7" s="3">
        <v>3</v>
      </c>
      <c r="B7" s="4" t="s">
        <v>122</v>
      </c>
      <c r="C7" s="4"/>
      <c r="D7" s="4"/>
      <c r="E7" s="4"/>
      <c r="F7" s="3">
        <f t="shared" si="0"/>
        <v>0</v>
      </c>
      <c r="G7" s="12"/>
      <c r="H7" s="12"/>
      <c r="I7" s="12"/>
      <c r="J7" s="12"/>
      <c r="K7" s="12"/>
      <c r="M7" s="14"/>
    </row>
    <row r="8" spans="1:13" x14ac:dyDescent="0.25">
      <c r="A8" s="3">
        <v>4</v>
      </c>
      <c r="B8" s="4" t="s">
        <v>124</v>
      </c>
      <c r="C8" s="4"/>
      <c r="D8" s="4"/>
      <c r="E8" s="4"/>
      <c r="F8" s="3">
        <f t="shared" si="0"/>
        <v>0</v>
      </c>
      <c r="G8" s="12"/>
      <c r="H8" s="12"/>
      <c r="I8" s="12"/>
      <c r="J8" s="12"/>
      <c r="K8" s="12"/>
      <c r="M8" s="14"/>
    </row>
    <row r="9" spans="1:13" x14ac:dyDescent="0.25">
      <c r="A9" s="3">
        <v>5</v>
      </c>
      <c r="B9" s="47" t="s">
        <v>125</v>
      </c>
      <c r="C9" s="4"/>
      <c r="D9" s="4"/>
      <c r="E9" s="4"/>
      <c r="F9" s="3"/>
      <c r="G9" s="12"/>
      <c r="H9" s="12"/>
      <c r="I9" s="12"/>
      <c r="J9" s="12"/>
      <c r="K9" s="12"/>
      <c r="M9" s="14"/>
    </row>
    <row r="10" spans="1:13" x14ac:dyDescent="0.25">
      <c r="A10" s="3">
        <v>6</v>
      </c>
      <c r="B10" s="47" t="s">
        <v>125</v>
      </c>
      <c r="C10" s="4"/>
      <c r="D10" s="4"/>
      <c r="E10" s="4"/>
      <c r="F10" s="3"/>
      <c r="G10" s="12"/>
      <c r="H10" s="12"/>
      <c r="I10" s="12"/>
      <c r="J10" s="12"/>
      <c r="K10" s="12"/>
      <c r="M10" s="14"/>
    </row>
    <row r="11" spans="1:13" x14ac:dyDescent="0.25">
      <c r="A11" s="3">
        <v>7</v>
      </c>
      <c r="B11" s="47" t="s">
        <v>125</v>
      </c>
      <c r="C11" s="4"/>
      <c r="D11" s="4"/>
      <c r="E11" s="4"/>
      <c r="F11" s="3"/>
      <c r="G11" s="12"/>
      <c r="H11" s="12"/>
      <c r="I11" s="12"/>
      <c r="J11" s="12"/>
      <c r="K11" s="12"/>
      <c r="M11" s="14"/>
    </row>
    <row r="12" spans="1:13" x14ac:dyDescent="0.25">
      <c r="A12" s="3">
        <v>8</v>
      </c>
      <c r="B12" s="28" t="s">
        <v>69</v>
      </c>
      <c r="C12" s="4">
        <v>0</v>
      </c>
      <c r="D12" s="4">
        <v>0</v>
      </c>
      <c r="E12" s="4">
        <v>25</v>
      </c>
      <c r="F12" s="3">
        <f t="shared" si="0"/>
        <v>25</v>
      </c>
      <c r="G12" s="3"/>
      <c r="H12" s="3"/>
      <c r="I12" s="3"/>
      <c r="J12" s="3"/>
      <c r="K12" s="3"/>
      <c r="M12" s="14"/>
    </row>
    <row r="13" spans="1:13" x14ac:dyDescent="0.25">
      <c r="A13" s="3">
        <v>9</v>
      </c>
      <c r="B13" s="3" t="s">
        <v>74</v>
      </c>
      <c r="C13" s="4">
        <v>0</v>
      </c>
      <c r="D13" s="4">
        <v>0</v>
      </c>
      <c r="E13" s="4">
        <v>1225</v>
      </c>
      <c r="F13" s="3">
        <f t="shared" si="0"/>
        <v>1225</v>
      </c>
      <c r="G13" s="3"/>
      <c r="H13" s="3"/>
      <c r="I13" s="3"/>
      <c r="J13" s="3"/>
      <c r="K13" s="3"/>
      <c r="M13" s="14"/>
    </row>
    <row r="14" spans="1:13" x14ac:dyDescent="0.25">
      <c r="A14" s="3">
        <v>10</v>
      </c>
      <c r="B14" s="28" t="s">
        <v>34</v>
      </c>
      <c r="C14" s="4">
        <v>2</v>
      </c>
      <c r="D14" s="4">
        <v>2</v>
      </c>
      <c r="E14" s="4">
        <v>0</v>
      </c>
      <c r="F14" s="3">
        <f t="shared" si="0"/>
        <v>4</v>
      </c>
      <c r="G14" s="12"/>
      <c r="H14" s="12"/>
      <c r="I14" s="12"/>
      <c r="J14" s="12"/>
      <c r="K14" s="12"/>
      <c r="M14" s="14"/>
    </row>
    <row r="15" spans="1:13" x14ac:dyDescent="0.25">
      <c r="A15" s="3">
        <v>11</v>
      </c>
      <c r="B15" s="28" t="s">
        <v>35</v>
      </c>
      <c r="C15" s="4">
        <v>2</v>
      </c>
      <c r="D15" s="4">
        <v>0</v>
      </c>
      <c r="E15" s="4">
        <v>0</v>
      </c>
      <c r="F15" s="3">
        <f t="shared" si="0"/>
        <v>2</v>
      </c>
      <c r="G15" s="12"/>
      <c r="H15" s="12"/>
      <c r="I15" s="12"/>
      <c r="J15" s="12"/>
      <c r="K15" s="12"/>
    </row>
    <row r="16" spans="1:13" x14ac:dyDescent="0.25">
      <c r="A16" s="3">
        <v>12</v>
      </c>
      <c r="B16" s="27" t="s">
        <v>36</v>
      </c>
      <c r="C16" s="4">
        <v>0</v>
      </c>
      <c r="D16" s="4">
        <v>2</v>
      </c>
      <c r="E16" s="4">
        <v>0</v>
      </c>
      <c r="F16" s="3">
        <f t="shared" si="0"/>
        <v>2</v>
      </c>
      <c r="G16" s="12"/>
      <c r="H16" s="12"/>
      <c r="I16" s="12"/>
      <c r="J16" s="12"/>
      <c r="K16" s="12"/>
    </row>
    <row r="17" spans="1:11" x14ac:dyDescent="0.25">
      <c r="A17" s="3">
        <v>13</v>
      </c>
      <c r="B17" s="27" t="s">
        <v>42</v>
      </c>
      <c r="C17" s="4">
        <v>0</v>
      </c>
      <c r="D17" s="4">
        <v>0</v>
      </c>
      <c r="E17" s="4">
        <v>75</v>
      </c>
      <c r="F17" s="3">
        <f t="shared" si="0"/>
        <v>75</v>
      </c>
      <c r="G17" s="12"/>
      <c r="H17" s="12"/>
      <c r="I17" s="12"/>
      <c r="J17" s="12"/>
      <c r="K17" s="12"/>
    </row>
    <row r="18" spans="1:11" x14ac:dyDescent="0.25">
      <c r="A18" s="3">
        <v>14</v>
      </c>
      <c r="B18" s="3" t="s">
        <v>41</v>
      </c>
      <c r="C18" s="4">
        <v>2</v>
      </c>
      <c r="D18" s="4">
        <v>2</v>
      </c>
      <c r="E18" s="4">
        <v>0</v>
      </c>
      <c r="F18" s="3">
        <f t="shared" si="0"/>
        <v>4</v>
      </c>
      <c r="G18" s="12"/>
      <c r="H18" s="12"/>
      <c r="I18" s="12"/>
      <c r="J18" s="12"/>
      <c r="K18" s="12"/>
    </row>
    <row r="19" spans="1:11" s="22" customFormat="1" ht="15.75" x14ac:dyDescent="0.25">
      <c r="A19" s="83" t="s">
        <v>8</v>
      </c>
      <c r="B19" s="84"/>
      <c r="C19" s="84"/>
      <c r="D19" s="84"/>
      <c r="E19" s="84"/>
      <c r="F19" s="84"/>
      <c r="G19" s="85"/>
      <c r="H19" s="18">
        <f>SUM(H5:H18)</f>
        <v>0</v>
      </c>
      <c r="I19" s="21"/>
      <c r="J19" s="18">
        <f>SUM(J5:J18)</f>
        <v>0</v>
      </c>
      <c r="K19" s="18">
        <f>SUM(K5:K18)</f>
        <v>0</v>
      </c>
    </row>
    <row r="21" spans="1:11" x14ac:dyDescent="0.25">
      <c r="J21" s="15"/>
    </row>
  </sheetData>
  <mergeCells count="11">
    <mergeCell ref="I3:I4"/>
    <mergeCell ref="J3:J4"/>
    <mergeCell ref="K3:K4"/>
    <mergeCell ref="A19:G19"/>
    <mergeCell ref="A1:K2"/>
    <mergeCell ref="A3:A4"/>
    <mergeCell ref="B3:B4"/>
    <mergeCell ref="C3:E3"/>
    <mergeCell ref="F3:F4"/>
    <mergeCell ref="G3:G4"/>
    <mergeCell ref="H3:H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I14" sqref="I14"/>
    </sheetView>
  </sheetViews>
  <sheetFormatPr defaultColWidth="9.140625" defaultRowHeight="15" x14ac:dyDescent="0.25"/>
  <cols>
    <col min="1" max="1" width="6.7109375" style="7" bestFit="1" customWidth="1"/>
    <col min="2" max="2" width="30.85546875" style="7" customWidth="1"/>
    <col min="3" max="3" width="6" style="7" customWidth="1"/>
    <col min="4" max="4" width="5.42578125" style="7" customWidth="1"/>
    <col min="5" max="5" width="14.42578125" style="7" customWidth="1"/>
    <col min="6" max="6" width="12.5703125" style="7" bestFit="1" customWidth="1"/>
    <col min="7" max="16384" width="9.140625" style="7"/>
  </cols>
  <sheetData>
    <row r="1" spans="1:6" x14ac:dyDescent="0.25">
      <c r="A1" s="88" t="s">
        <v>46</v>
      </c>
      <c r="B1" s="88"/>
      <c r="C1" s="88"/>
      <c r="D1" s="88"/>
      <c r="E1" s="88"/>
      <c r="F1" s="88"/>
    </row>
    <row r="2" spans="1:6" x14ac:dyDescent="0.25">
      <c r="A2" s="50"/>
      <c r="B2" s="50"/>
      <c r="C2" s="50"/>
      <c r="D2" s="50"/>
      <c r="E2" s="50"/>
      <c r="F2" s="50"/>
    </row>
    <row r="3" spans="1:6" x14ac:dyDescent="0.25">
      <c r="A3" s="82" t="s">
        <v>0</v>
      </c>
      <c r="B3" s="82" t="s">
        <v>10</v>
      </c>
      <c r="C3" s="86" t="s">
        <v>5</v>
      </c>
      <c r="D3" s="86"/>
      <c r="E3" s="86"/>
      <c r="F3" s="86"/>
    </row>
    <row r="4" spans="1:6" ht="30" x14ac:dyDescent="0.25">
      <c r="A4" s="82"/>
      <c r="B4" s="82"/>
      <c r="C4" s="1" t="s">
        <v>2</v>
      </c>
      <c r="D4" s="1" t="s">
        <v>3</v>
      </c>
      <c r="E4" s="1" t="s">
        <v>33</v>
      </c>
      <c r="F4" s="1" t="s">
        <v>12</v>
      </c>
    </row>
    <row r="5" spans="1:6" x14ac:dyDescent="0.25">
      <c r="A5" s="3">
        <v>1</v>
      </c>
      <c r="B5" s="3" t="s">
        <v>37</v>
      </c>
      <c r="C5" s="3">
        <v>0</v>
      </c>
      <c r="D5" s="3">
        <v>0</v>
      </c>
      <c r="E5" s="3">
        <v>1200</v>
      </c>
      <c r="F5" s="3"/>
    </row>
    <row r="6" spans="1:6" ht="15.75" x14ac:dyDescent="0.25">
      <c r="A6" s="87" t="s">
        <v>1</v>
      </c>
      <c r="B6" s="87"/>
      <c r="C6" s="87"/>
      <c r="D6" s="87"/>
      <c r="E6" s="23"/>
      <c r="F6" s="23">
        <f>SUM(F5:F5)</f>
        <v>0</v>
      </c>
    </row>
  </sheetData>
  <mergeCells count="5">
    <mergeCell ref="A3:A4"/>
    <mergeCell ref="B3:B4"/>
    <mergeCell ref="C3:F3"/>
    <mergeCell ref="A6:D6"/>
    <mergeCell ref="A1: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vt:lpstr>
      <vt:lpstr>Summary</vt:lpstr>
      <vt:lpstr>CBoI-Product+3yr warranty cost </vt:lpstr>
      <vt:lpstr>CBoI-Implementation Cost </vt:lpstr>
      <vt:lpstr>CBoI-AMC for 4th &amp; 5th year</vt:lpstr>
      <vt:lpstr>CBoI-Buyback equipment</vt:lpstr>
      <vt:lpstr>RRB-Product+3yr warranty cost </vt:lpstr>
      <vt:lpstr>RRB-Implementation Cost </vt:lpstr>
      <vt:lpstr>RRB-AMC for 4th &amp; 5th year</vt:lpstr>
      <vt:lpstr>RRB-Buyback equipment</vt:lpstr>
    </vt:vector>
  </TitlesOfParts>
  <Manager/>
  <Company/>
  <LinksUpToDate>false</LinksUpToDate>
  <SharedDoc>false</SharedDoc>
  <HyperlinkBase>Koustubh Joshi</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2017-10-05T11:54:21Z</dcterms:created>
  <dcterms:modified xsi:type="dcterms:W3CDTF">2023-05-23T09:15:12Z</dcterms:modified>
</cp:coreProperties>
</file>